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I_PK3300.03.01\"/>
    </mc:Choice>
  </mc:AlternateContent>
  <bookViews>
    <workbookView xWindow="0" yWindow="0" windowWidth="20490" windowHeight="672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_FilterDatabase" localSheetId="8" hidden="1">'6.1. Паспорт сетевой график'!$C$25:$J$39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закупке'!$A$1:$AV$47</definedName>
    <definedName name="_xlnm.Print_Area" localSheetId="11">'8. Общие сведения'!$A$1:$B$98</definedName>
  </definedNames>
  <calcPr calcId="162913"/>
</workbook>
</file>

<file path=xl/calcChain.xml><?xml version="1.0" encoding="utf-8"?>
<calcChain xmlns="http://schemas.openxmlformats.org/spreadsheetml/2006/main">
  <c r="B26" i="22" l="1"/>
  <c r="B25" i="22"/>
  <c r="C49" i="7" l="1"/>
  <c r="C48" i="7"/>
  <c r="A5" i="14" l="1"/>
  <c r="A6" i="13"/>
  <c r="B27" i="22" l="1"/>
  <c r="B30" i="22" l="1"/>
  <c r="B42" i="22" s="1"/>
  <c r="A15" i="25" l="1"/>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C24" i="6" l="1"/>
  <c r="A5" i="22" l="1"/>
  <c r="A4" i="12" l="1"/>
  <c r="A5" i="6" s="1"/>
  <c r="A4" i="17" s="1"/>
  <c r="A5" i="10" s="1"/>
  <c r="A5" i="19" s="1"/>
  <c r="A5" i="16" s="1"/>
  <c r="A4" i="15" s="1"/>
  <c r="A5" i="25" s="1"/>
  <c r="B22" i="22" l="1"/>
  <c r="A12" i="6" l="1"/>
  <c r="A15" i="6"/>
  <c r="A15" i="22" l="1"/>
  <c r="B21" i="22" s="1"/>
  <c r="A12" i="22"/>
  <c r="A9" i="22"/>
  <c r="A14" i="15"/>
  <c r="A11" i="15"/>
  <c r="A8" i="15"/>
  <c r="A15" i="16"/>
  <c r="A12" i="16"/>
  <c r="A9" i="16"/>
  <c r="A15" i="19"/>
  <c r="A12" i="19"/>
  <c r="A9" i="19"/>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<sst xmlns="http://schemas.openxmlformats.org/spreadsheetml/2006/main" count="1632" uniqueCount="717">
  <si>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</si>
  <si>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</si>
  <si>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</si>
  <si>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</si>
  <si>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</si>
  <si>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</si>
  <si>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</si>
  <si>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</si>
  <si>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</si>
  <si>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</si>
  <si>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</si>
  <si>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</si>
  <si>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</si>
  <si>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</si>
  <si>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</si>
  <si>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</si>
  <si>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</si>
  <si>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</si>
  <si>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</si>
  <si>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</si>
  <si>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</si>
  <si>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</si>
  <si>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</si>
  <si>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</si>
  <si>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</si>
  <si>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</si>
  <si>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</si>
  <si>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</si>
  <si>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</si>
  <si>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</si>
  <si>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</si>
  <si>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</si>
  <si>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</si>
  <si>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</si>
  <si>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</si>
  <si>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</si>
  <si>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</si>
  <si>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</si>
  <si>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</si>
  <si>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</si>
  <si>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</si>
  <si>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</si>
  <si>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</si>
  <si>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</si>
  <si>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</si>
  <si>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</si>
  <si>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</si>
  <si>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</si>
  <si>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</si>
  <si>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</si>
  <si>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</si>
  <si>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</si>
  <si>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</si>
  <si>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</si>
  <si>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</si>
  <si>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</si>
  <si>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</si>
  <si>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</si>
  <si>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</si>
  <si>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</si>
  <si>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</si>
  <si>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</si>
  <si>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</si>
  <si>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</si>
  <si>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</si>
  <si>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</si>
  <si>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</si>
  <si>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</si>
  <si>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</si>
  <si>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</si>
  <si>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</si>
  <si>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</si>
  <si>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</si>
  <si>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</si>
  <si>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</si>
  <si>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</si>
  <si>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</si>
  <si>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</si>
  <si>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</si>
  <si>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</si>
  <si>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</si>
  <si>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</si>
  <si>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</si>
  <si>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</si>
  <si>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</si>
  <si>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</si>
  <si>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</si>
  <si>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</si>
  <si>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</si>
  <si>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</si>
  <si>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</si>
  <si>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</si>
  <si>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</si>
  <si>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</si>
  <si>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</si>
  <si>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</si>
  <si>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</si>
  <si>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</si>
  <si>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</si>
  <si>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</si>
  <si>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</si>
  <si>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</si>
  <si>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</si>
  <si>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</si>
  <si>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</si>
  <si>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</si>
  <si>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</si>
  <si>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</si>
  <si>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</si>
  <si>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</si>
  <si>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</si>
  <si>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</si>
  <si>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</si>
  <si>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</si>
  <si>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</si>
  <si>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</si>
  <si>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</si>
  <si>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</si>
  <si>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</si>
  <si>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</si>
  <si>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</si>
  <si>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</si>
  <si>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</si>
  <si>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</si>
  <si>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</si>
  <si>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</si>
  <si>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</si>
  <si>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</si>
  <si>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</si>
  <si>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</si>
  <si>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</si>
  <si>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</si>
  <si>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</si>
  <si>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</si>
  <si>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</si>
  <si>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</si>
  <si>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</si>
  <si>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</si>
  <si>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</si>
  <si>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</si>
  <si>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</si>
  <si>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</si>
  <si>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</si>
  <si>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</si>
  <si>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</si>
  <si>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</si>
  <si>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</si>
  <si>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</si>
  <si>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</si>
  <si>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</si>
  <si>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</si>
  <si>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</si>
  <si>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</si>
  <si>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</si>
  <si>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</si>
  <si>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</si>
  <si>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</si>
  <si>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</si>
  <si>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</si>
  <si>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</si>
  <si>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</si>
  <si>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</si>
  <si>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</si>
  <si>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</si>
  <si>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</si>
  <si>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</si>
  <si>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</si>
  <si>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</si>
  <si>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</si>
  <si>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</si>
  <si>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</si>
  <si>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</si>
  <si>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</si>
  <si>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</si>
  <si>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</si>
  <si>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</si>
  <si>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</si>
  <si>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</si>
  <si>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</si>
  <si>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</si>
  <si>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</si>
  <si>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</si>
  <si>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</si>
  <si>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</si>
  <si>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</si>
  <si>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</si>
  <si>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</si>
  <si>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</si>
  <si>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</si>
  <si>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</si>
  <si>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</si>
  <si>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</si>
  <si>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</si>
  <si>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</si>
  <si>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</si>
  <si>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</si>
  <si>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</si>
  <si>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</si>
  <si>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</si>
  <si>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</si>
  <si>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</si>
  <si>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</si>
  <si>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</si>
  <si>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</si>
  <si>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</si>
  <si>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</si>
  <si>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</si>
  <si>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</si>
  <si>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</si>
  <si>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</si>
  <si>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</si>
  <si>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</si>
  <si>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</si>
  <si>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</si>
  <si>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</si>
  <si>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</si>
  <si>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</si>
  <si>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</si>
  <si>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</si>
  <si>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</si>
  <si>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</si>
  <si>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</si>
  <si>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</si>
  <si>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</si>
  <si>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</si>
  <si>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</si>
  <si>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</si>
  <si>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</si>
  <si>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</si>
  <si>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</si>
  <si>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</si>
  <si>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</si>
  <si>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</si>
  <si>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</si>
  <si>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</si>
  <si>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</si>
  <si>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</si>
  <si>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</si>
  <si>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</si>
  <si>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</si>
  <si>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</si>
  <si>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</si>
  <si>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</si>
  <si>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</si>
  <si>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</si>
  <si>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</si>
  <si>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</si>
  <si>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</si>
  <si>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</si>
  <si>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</si>
  <si>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</si>
  <si>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</si>
  <si>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</si>
  <si>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</si>
  <si>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</si>
  <si>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</si>
  <si>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</si>
  <si>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</si>
  <si>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</si>
  <si>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</si>
  <si>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</si>
  <si>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</si>
  <si>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</si>
  <si>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</si>
  <si>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</si>
  <si>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</si>
  <si>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</si>
  <si>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</si>
  <si>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</si>
  <si>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</si>
  <si>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</si>
  <si>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</si>
  <si>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</si>
  <si>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</si>
  <si>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</si>
  <si>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</si>
  <si>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</si>
  <si>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</si>
  <si>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</si>
  <si>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</si>
  <si>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</si>
  <si>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</si>
  <si>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</si>
  <si>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</si>
  <si>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</si>
  <si>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</si>
  <si>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</si>
  <si>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</si>
  <si>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</si>
  <si>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</si>
  <si>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</si>
  <si>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</si>
  <si>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</si>
  <si>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</si>
  <si>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</si>
  <si>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</si>
  <si>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</si>
  <si>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</si>
  <si>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</si>
  <si>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</si>
  <si>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</si>
  <si>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</si>
  <si>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</si>
  <si>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</si>
  <si>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</si>
  <si>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</si>
  <si>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</si>
  <si>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</si>
  <si>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</si>
  <si>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</si>
  <si>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</si>
  <si>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</si>
  <si>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</si>
  <si>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</si>
  <si>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</si>
  <si>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</si>
  <si>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</si>
  <si>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</si>
  <si>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</si>
  <si>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</si>
  <si>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</si>
  <si>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</si>
  <si>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</si>
  <si>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</si>
  <si>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</si>
  <si>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</si>
  <si>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</si>
  <si>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</si>
  <si>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</si>
  <si>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</si>
  <si>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</si>
  <si>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</si>
  <si>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</si>
  <si>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</si>
  <si>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</si>
  <si>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</si>
  <si>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</si>
  <si>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</si>
  <si>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</si>
  <si>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</si>
  <si>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</si>
  <si>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</si>
  <si>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</si>
  <si>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</si>
  <si>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</si>
  <si>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</si>
  <si>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</si>
  <si>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</si>
  <si>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</si>
  <si>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</si>
  <si>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</si>
  <si>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</si>
  <si>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</si>
  <si>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</si>
  <si>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</si>
  <si>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</si>
  <si>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</si>
  <si>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</si>
  <si>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</si>
  <si>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</si>
  <si>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</si>
  <si>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</si>
  <si>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</si>
  <si>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</si>
  <si>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</si>
  <si>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</si>
  <si>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</si>
  <si>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</si>
  <si>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</si>
  <si>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</si>
  <si>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</si>
  <si>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</si>
  <si>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</si>
  <si>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</si>
  <si>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</si>
  <si>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</si>
  <si>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</si>
  <si>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</si>
  <si>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</si>
  <si>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</si>
  <si>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</si>
  <si>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</si>
  <si>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</si>
  <si>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</si>
  <si>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</si>
  <si>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</si>
  <si>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</si>
  <si>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</si>
  <si>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</si>
  <si>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</si>
  <si>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</si>
  <si>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</si>
  <si>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</si>
  <si>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</si>
  <si>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</si>
  <si>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</si>
  <si>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</si>
  <si>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</si>
  <si>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</si>
  <si>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</si>
  <si>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</si>
  <si>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</si>
  <si>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</si>
  <si>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</si>
  <si>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</si>
  <si>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</si>
  <si>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</si>
  <si>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</si>
  <si>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</si>
  <si>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</si>
  <si>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</si>
  <si>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</si>
  <si>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</si>
  <si>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</si>
  <si>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</si>
  <si>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</si>
  <si>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</si>
  <si>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</si>
  <si>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</si>
  <si>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</si>
  <si>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</si>
  <si>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</si>
  <si>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</si>
  <si>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</si>
  <si>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</si>
  <si>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</si>
  <si>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</si>
  <si>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</si>
  <si>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</si>
  <si>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</si>
  <si>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</si>
  <si>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</si>
  <si>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</si>
  <si>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</si>
  <si>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</si>
  <si>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</si>
  <si>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</si>
  <si>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</si>
  <si>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</si>
  <si>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</si>
  <si>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</si>
  <si>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</si>
  <si>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</si>
  <si>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</si>
  <si>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</si>
  <si>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</si>
  <si>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</si>
  <si>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</si>
  <si>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</si>
  <si>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</si>
  <si>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</si>
  <si>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</si>
  <si>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</si>
  <si>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</si>
  <si>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</si>
  <si>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</si>
  <si>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</si>
  <si>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</si>
  <si>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</si>
  <si>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</si>
  <si>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</si>
  <si>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</si>
  <si>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</si>
  <si>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</si>
  <si>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</si>
  <si>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</si>
  <si>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</si>
  <si>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</si>
  <si>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</si>
  <si>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</si>
  <si>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</si>
  <si>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</si>
  <si>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</si>
  <si>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</si>
  <si>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</si>
  <si>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</si>
  <si>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</si>
  <si>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</si>
  <si>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</si>
  <si>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</si>
  <si>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</si>
  <si>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</si>
  <si>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</si>
  <si>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</si>
  <si>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</si>
  <si>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</si>
  <si>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</si>
  <si>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</si>
  <si>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</si>
  <si>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</si>
  <si>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</si>
  <si>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</si>
  <si>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</si>
  <si>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</si>
  <si>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</si>
  <si>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</si>
  <si>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</si>
  <si>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</si>
  <si>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</si>
  <si>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</si>
  <si>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</si>
  <si>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</si>
  <si>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</si>
  <si>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</si>
  <si>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</si>
  <si>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</si>
  <si>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</si>
  <si>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</si>
  <si>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</si>
  <si>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</si>
  <si>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</si>
  <si>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</si>
  <si>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</si>
  <si>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</si>
  <si>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</si>
  <si>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</si>
  <si>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</si>
  <si>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</si>
  <si>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</si>
  <si>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</si>
  <si>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</si>
  <si>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</si>
  <si>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</si>
  <si>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</si>
  <si>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</si>
  <si>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</si>
  <si>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</si>
  <si>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</si>
  <si>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</si>
  <si>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</si>
  <si>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</si>
  <si>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</si>
  <si>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</si>
  <si>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</si>
  <si>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</si>
  <si>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</si>
  <si>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</si>
  <si>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</si>
  <si>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</si>
  <si>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</si>
  <si>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</si>
  <si>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</si>
  <si>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 требуется</t>
  </si>
  <si>
    <t>нет</t>
  </si>
  <si>
    <t>приобретение</t>
  </si>
  <si>
    <t>нд</t>
  </si>
  <si>
    <t>Прочие инвестиционные проекты</t>
  </si>
  <si>
    <t>И</t>
  </si>
  <si>
    <t>районы Тюменской области</t>
  </si>
  <si>
    <t>Коммерческие предложения</t>
  </si>
  <si>
    <t>Замена морально устареашего и физически изношенного оборудования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</si>
  <si>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</si>
  <si>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Приобретение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t>
  </si>
  <si>
    <t>не подошел срок реализации</t>
  </si>
  <si>
    <t>отсутствует</t>
  </si>
  <si>
    <t>спецоборудование в количестве 109 шт. - аппараты автомат. для определения температуры вспышки АТВ-21, прибор оперативного контроля изоляции, система диагностики состояния изоляции, прибор Диатранс, метеометр, комплекс измерительный для диагностики качества контуров заземления, мягкий резервуар для масла Нефтетанк на 25 куб.м., микроомметр МИКО-1, прибор для измерения характеристик выключателей ПКВ/М7,  тепловизор, течеискатель, установка для сушки твердой ихзоляции трансформаторов, набор "А.Н.Жулева" №1, комплект нагрузочный измерительный с регулятором тока, тепловизор, мобильный индикаторный комлекс МИК-2, кабельный трассоискатель, киловольтметр, тестер сопротивления, электроакустический приемник, микромилликилоамметри МИКО-2.3., измеритель трехфазный, сейф,Э весы лабораторные, бензиновый генератор, измерительный трансформатор, прибор регистрации а анализа сигналов частичных разрядов в изоляции, Ретом-21, Ретом-30кА, Ретом-61, магазин затуханий ВЧА-75М, высокочастотный тестер ВЧТ-25М, электромонтажный принтер Кпр220 с расходниками ,миллиомметр ПТФ-1, дальномер, стенд для испытаний, диатранс, Ретом- ВЧ/64</t>
  </si>
  <si>
    <t>срок поставки не подошел</t>
  </si>
  <si>
    <t>не применимо</t>
  </si>
  <si>
    <t>I_PK3300.03.01</t>
  </si>
  <si>
    <t>не относится</t>
  </si>
  <si>
    <t>ВЗ</t>
  </si>
  <si>
    <t/>
  </si>
  <si>
    <t>25 шт.</t>
  </si>
  <si>
    <t xml:space="preserve"> Приобретение 25 единиц оборудования </t>
  </si>
  <si>
    <t>Физические единицы ввода по объекту не предусмотрены</t>
  </si>
  <si>
    <t>Этапность не предусмотрена</t>
  </si>
  <si>
    <t>2018.1248</t>
  </si>
  <si>
    <t>Энергоремонтное (ремонтное) производство, технич. обслуживание</t>
  </si>
  <si>
    <t>Поставка оборудования и материалов для проведения учений по отработке взаимодействия филиалов АО "Тюменьэнерго" приликвидации аварийных ситуаций</t>
  </si>
  <si>
    <t>Предварительный расчет стоимости</t>
  </si>
  <si>
    <t>ОЗП</t>
  </si>
  <si>
    <t>ООО "ЭСК"</t>
  </si>
  <si>
    <t>1107873</t>
  </si>
  <si>
    <t>www.b2b-energo.ru</t>
  </si>
  <si>
    <t>11.10.2018</t>
  </si>
  <si>
    <t>22.10.2018</t>
  </si>
  <si>
    <t>31.10.2018</t>
  </si>
  <si>
    <t>06.11.2018</t>
  </si>
  <si>
    <t>13.11.2018</t>
  </si>
  <si>
    <t>23.11.2018</t>
  </si>
  <si>
    <t>ООО "УралИнвестРесурс"</t>
  </si>
  <si>
    <t>ООО "Наш город"</t>
  </si>
  <si>
    <t>ООО ТД "ЭТС"</t>
  </si>
  <si>
    <t>Реконструкция и техперевооружение электросетевых объектов</t>
  </si>
  <si>
    <t>ООО "КС"</t>
  </si>
  <si>
    <t>ООО "Терра-Импэкс"</t>
  </si>
  <si>
    <t>ООО "ЭЛЕКТРОНПРИБОР"</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</si>
  <si>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</si>
  <si>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</si>
  <si>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</si>
  <si>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</si>
  <si>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</si>
  <si>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</si>
  <si>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</si>
  <si>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</si>
  <si>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</si>
  <si>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</si>
  <si>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</si>
  <si>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</si>
  <si>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</si>
  <si>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</si>
  <si>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</si>
  <si>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</si>
  <si>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</si>
  <si>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</si>
  <si>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</si>
  <si>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</si>
  <si>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</si>
  <si>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</si>
  <si>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</si>
  <si>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</si>
  <si>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</si>
  <si>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</si>
  <si>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</si>
  <si>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</si>
  <si>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</si>
  <si>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</si>
  <si>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</si>
  <si>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</si>
  <si>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</si>
  <si>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</si>
  <si>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</si>
  <si>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</si>
  <si>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</si>
  <si>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</si>
  <si>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</si>
  <si>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</si>
  <si>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2018.0198</t>
  </si>
  <si>
    <t>ТюмЭС</t>
  </si>
  <si>
    <t>Поставка приборов и оборудования для химической и высоковольтной лабораторий для нужд филиала АО Тюменьэнерго -Тюменские распределительные сети</t>
  </si>
  <si>
    <t>филиал АО "Россети Тюмень" ТюмЭС</t>
  </si>
  <si>
    <t>ОЗЦ</t>
  </si>
  <si>
    <t>ООО "ПКФ "УралРеаХим"</t>
  </si>
  <si>
    <t>1005922</t>
  </si>
  <si>
    <t>20.04.2018</t>
  </si>
  <si>
    <t>17.04.2018</t>
  </si>
  <si>
    <t>28.04.2018</t>
  </si>
  <si>
    <t>28.05.2018</t>
  </si>
  <si>
    <t>19.06.2018</t>
  </si>
  <si>
    <t>01.08.2018</t>
  </si>
  <si>
    <t>31.08.2018</t>
  </si>
  <si>
    <t>АО "ХРС"</t>
  </si>
  <si>
    <t>2018.0333</t>
  </si>
  <si>
    <t>ИA РТ</t>
  </si>
  <si>
    <t>Поставка измерительных и контрольных устройств для нужд филиала АО "Тюменьэнерго" Тюменские распределительные сети</t>
  </si>
  <si>
    <t>ООК</t>
  </si>
  <si>
    <t>969447</t>
  </si>
  <si>
    <t>21.02.2018</t>
  </si>
  <si>
    <t>29.03.2018</t>
  </si>
  <si>
    <t>14.05.2018</t>
  </si>
  <si>
    <t>ООО "ДСС групп"</t>
  </si>
  <si>
    <t>ООО "Аврора"</t>
  </si>
  <si>
    <t>ООО "Машпромэкспорт"</t>
  </si>
  <si>
    <t>2018.0404</t>
  </si>
  <si>
    <t>Поставка оборудования и материалов для оснащения персонала филиала АО "Тюменьэнерго" Тюменские распределительныесети</t>
  </si>
  <si>
    <t>Прайс листы</t>
  </si>
  <si>
    <t>ООО "ОФСК"</t>
  </si>
  <si>
    <t>984109</t>
  </si>
  <si>
    <t>13.03.2018</t>
  </si>
  <si>
    <t>05.04.2018</t>
  </si>
  <si>
    <t>22.05.2018</t>
  </si>
  <si>
    <t>18.05.2018</t>
  </si>
  <si>
    <t>20.06.2018</t>
  </si>
  <si>
    <t>05.07.2018</t>
  </si>
  <si>
    <t>ООО "РемМарк"</t>
  </si>
  <si>
    <t>ООО "ПО "Гарантия"</t>
  </si>
  <si>
    <t>12.2018</t>
  </si>
  <si>
    <t>Поставка генераторов для филиала АО "Тюменьэнерго" - "Тюменские распределительные сети"</t>
  </si>
  <si>
    <t>ПЗ</t>
  </si>
  <si>
    <t>25.06.2018</t>
  </si>
  <si>
    <t>ООО "ТКК"</t>
  </si>
  <si>
    <t>Поставка оборудования не требующего монтажа для нужд филиала АО "Тюменьэнерго" - "Тюменские распределительные сети"</t>
  </si>
  <si>
    <t>08.08.2018</t>
  </si>
  <si>
    <t>объем заключенного договора №20/2018/33 от  19.06.2018 г.ООО "ПКФ "УралРеаХим"  в ценах 2018 года с НДС, млн. руб.</t>
  </si>
  <si>
    <t>объем заключенного договора 40/01-30/20/2018/20  от  14.05.2018 г.ООО "Терра-Импэкс" в ценах 2018 года с НДС, млн. руб.</t>
  </si>
  <si>
    <t>объем заключенного договора40/01-30/20/2018/23  от 18.05.2018 г.ООО "ОФСК"  в ценах 2018года с НДС, млн. руб.</t>
  </si>
  <si>
    <t>объем заключенного договора 20/2018/59 от  08.08.2018 г.ООО "ЭСК"в ценах 2018 года с НДС, млн. руб.</t>
  </si>
  <si>
    <t>объем заключенного договора 20/2018/38 от  25.06.2018 г.ООО "ЭСК"в ценах 2018 года с НДС, млн. руб.</t>
  </si>
  <si>
    <t>объем заключенного договора 20/2018/83  от  13.11.2018 г.ООО "ЭСК"в ценах 2018 года с НДС, млн. руб.</t>
  </si>
  <si>
    <t xml:space="preserve"> </t>
  </si>
  <si>
    <t>ЛЭП, км</t>
  </si>
  <si>
    <t>Финансирование - 9,49 млн.руб.с НДС</t>
  </si>
  <si>
    <t>1.12.</t>
  </si>
  <si>
    <t>2.1.</t>
  </si>
  <si>
    <t>2.2.</t>
  </si>
  <si>
    <t>3.1.</t>
  </si>
  <si>
    <t>3.2.</t>
  </si>
  <si>
    <t>3.3.</t>
  </si>
  <si>
    <t>3.4.</t>
  </si>
  <si>
    <t>3.5.</t>
  </si>
  <si>
    <t>3.7.</t>
  </si>
  <si>
    <t>4.1.</t>
  </si>
  <si>
    <t>4.2.</t>
  </si>
  <si>
    <t>4.3.</t>
  </si>
  <si>
    <t>4.4.</t>
  </si>
  <si>
    <t>4.5.</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</si>
  <si>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</si>
  <si>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Год раскрытия информации: 2022 год</t>
  </si>
  <si>
    <r>
      <t>Общая стоимость заключенного договора 2.199.604,60 руб. с НДС. Объем договора по объекту PK3300.03.01 составил</t>
    </r>
    <r>
      <rPr>
        <b/>
        <sz val="11"/>
        <color indexed="8"/>
        <rFont val="Times New Roman"/>
        <family val="1"/>
        <charset val="204"/>
      </rPr>
      <t xml:space="preserve"> 728.768,00</t>
    </r>
    <r>
      <rPr>
        <sz val="11"/>
        <color indexed="8"/>
        <rFont val="Times New Roman"/>
        <family val="1"/>
        <charset val="204"/>
      </rPr>
      <t xml:space="preserve"> руб. с НДС</t>
    </r>
  </si>
  <si>
    <r>
      <t>Общая стоимость заключенного договора 77.464.062,98 руб. с НДС. Объем договора по объекту PK3300.03.01 составил</t>
    </r>
    <r>
      <rPr>
        <b/>
        <sz val="11"/>
        <color indexed="8"/>
        <rFont val="Times New Roman"/>
        <family val="1"/>
        <charset val="204"/>
      </rPr>
      <t xml:space="preserve"> 2.590.969,60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</si>
  <si>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9.404.939,40 руб. с НДС. Объем договора по объекту PK3300.03.01 составил </t>
    </r>
    <r>
      <rPr>
        <b/>
        <sz val="11"/>
        <color indexed="8"/>
        <rFont val="Times New Roman"/>
        <family val="1"/>
        <charset val="204"/>
      </rPr>
      <t>791.001,20</t>
    </r>
    <r>
      <rPr>
        <sz val="11"/>
        <color indexed="8"/>
        <rFont val="Times New Roman"/>
        <family val="1"/>
        <charset val="204"/>
      </rPr>
      <t xml:space="preserve"> руб. с НДС</t>
    </r>
  </si>
  <si>
    <r>
      <t xml:space="preserve">Закупка проводилась по виду деятельности "Энергоремонтное (ремонтное) производство, технич. обслуживание", присутствуют позиции инвестиционной программы. Общая стоимость заключенного договора 21.044.199,06 руб. с НДС. Объем договора по объекту PK3300.03.01 составил </t>
    </r>
    <r>
      <rPr>
        <b/>
        <sz val="11"/>
        <color indexed="8"/>
        <rFont val="Times New Roman"/>
        <family val="1"/>
        <charset val="204"/>
      </rPr>
      <t>6.655.200,00</t>
    </r>
    <r>
      <rPr>
        <sz val="11"/>
        <color indexed="8"/>
        <rFont val="Times New Roman"/>
        <family val="1"/>
        <charset val="204"/>
      </rPr>
      <t xml:space="preserve"> руб. с НДС</t>
    </r>
  </si>
  <si>
    <r>
      <t xml:space="preserve">Общая стоимость заключенного договора 397.660,00 руб. с НДС. По объекту PK3300.03.01 - </t>
    </r>
    <r>
      <rPr>
        <b/>
        <sz val="11"/>
        <color indexed="8"/>
        <rFont val="Times New Roman"/>
        <family val="1"/>
        <charset val="204"/>
      </rPr>
      <t>243.080,00</t>
    </r>
    <r>
      <rPr>
        <sz val="11"/>
        <color indexed="8"/>
        <rFont val="Times New Roman"/>
        <family val="1"/>
        <charset val="204"/>
      </rPr>
      <t xml:space="preserve"> руб. с НДС.</t>
    </r>
  </si>
  <si>
    <r>
      <t xml:space="preserve">Общая стоимость заключенного договора 488.520,00 руб. с НДС. По объекту PK3300.03.01 - </t>
    </r>
    <r>
      <rPr>
        <b/>
        <sz val="11"/>
        <color indexed="8"/>
        <rFont val="Times New Roman"/>
        <family val="1"/>
        <charset val="204"/>
      </rPr>
      <t>171.100,00</t>
    </r>
    <r>
      <rPr>
        <sz val="11"/>
        <color indexed="8"/>
        <rFont val="Times New Roman"/>
        <family val="1"/>
        <charset val="204"/>
      </rPr>
      <t xml:space="preserve"> руб. с НДС.</t>
    </r>
  </si>
  <si>
    <t>09.2018</t>
  </si>
  <si>
    <t>Оборудование</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</si>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</sst>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_-* #,##0.000_р_._-;\-* #,##0.000_р_._-;_-* &quot;-&quot;??_р_._-;_-@_-"/>
    <numFmt numFmtId="168" formatCode="#,##0.00_ ;\-#,##0.00\ "/>
    <numFmt numFmtId="169" formatCode="000000"/>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0" fontId="3"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0" fontId="7" fillId="0" borderId="1" xfId="69" applyFont="1" applyBorder="1" applyAlignment="1">
      <alignment horizontal="center" vertical="center" wrapText="1"/>
    </xf>
    <xf numFmtId="168" fontId="7" fillId="0" borderId="1" xfId="67" applyNumberFormat="1" applyFont="1" applyBorder="1" applyAlignment="1">
      <alignment horizontal="center"/>
    </xf>
    <xf numFmtId="0" fontId="40" fillId="0" borderId="1" xfId="49" applyFont="1" applyFill="1" applyBorder="1" applyAlignment="1">
      <alignment horizontal="center" vertical="center" wrapText="1"/>
    </xf>
    <xf numFmtId="0" fontId="37" fillId="0" borderId="10" xfId="49" applyFont="1" applyBorder="1" applyAlignment="1">
      <alignment horizontal="center" vertical="center"/>
    </xf>
    <xf numFmtId="0" fontId="41"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0" xfId="49" applyFont="1" applyFill="1" applyBorder="1"/>
    <xf numFmtId="0" fontId="41" fillId="0" borderId="0" xfId="49" applyFont="1" applyFill="1"/>
    <xf numFmtId="0" fontId="36" fillId="0" borderId="1" xfId="49" applyFont="1" applyFill="1" applyBorder="1"/>
    <xf numFmtId="0" fontId="36" fillId="0" borderId="1" xfId="49" applyFont="1" applyBorder="1"/>
    <xf numFmtId="0" fontId="36" fillId="0" borderId="0" xfId="49" applyFont="1" applyAlignment="1">
      <alignment horizontal="center" vertical="center"/>
    </xf>
    <xf numFmtId="0" fontId="36" fillId="0" borderId="1" xfId="49" quotePrefix="1" applyFont="1" applyBorder="1" applyAlignment="1">
      <alignment horizontal="center" vertical="center"/>
    </xf>
    <xf numFmtId="0" fontId="36" fillId="0" borderId="10" xfId="49" applyFont="1" applyBorder="1" applyAlignment="1">
      <alignment horizontal="center" vertical="center"/>
    </xf>
    <xf numFmtId="0" fontId="36" fillId="0" borderId="1" xfId="49" applyFont="1" applyBorder="1" applyAlignment="1">
      <alignment horizontal="center" vertical="center"/>
    </xf>
    <xf numFmtId="167" fontId="41" fillId="0" borderId="47" xfId="67" applyNumberFormat="1" applyFont="1" applyFill="1" applyBorder="1" applyAlignment="1">
      <alignment horizontal="center" vertical="center" wrapText="1"/>
    </xf>
    <xf numFmtId="0" fontId="12" fillId="0" borderId="0" xfId="2" applyFont="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2" fontId="50" fillId="0" borderId="0" xfId="2" applyNumberFormat="1" applyFont="1" applyFill="1" applyAlignment="1">
      <alignment horizontal="center" vertical="center" wrapText="1"/>
    </xf>
    <xf numFmtId="0" fontId="41" fillId="0" borderId="0" xfId="2" applyFont="1" applyFill="1" applyAlignment="1">
      <alignment horizontal="center" vertical="center"/>
    </xf>
    <xf numFmtId="0" fontId="41" fillId="0" borderId="47" xfId="2" applyFont="1" applyFill="1" applyBorder="1" applyAlignment="1">
      <alignment horizontal="center" vertical="center"/>
    </xf>
    <xf numFmtId="0" fontId="41" fillId="0" borderId="40" xfId="2" applyFont="1" applyFill="1" applyBorder="1" applyAlignment="1">
      <alignment horizontal="center" vertical="center"/>
    </xf>
    <xf numFmtId="0" fontId="41" fillId="0" borderId="42" xfId="2" applyFont="1" applyFill="1" applyBorder="1" applyAlignment="1">
      <alignment horizontal="center" vertical="center" wrapText="1"/>
    </xf>
    <xf numFmtId="0" fontId="41" fillId="0" borderId="47" xfId="2" applyFont="1" applyFill="1" applyBorder="1" applyAlignment="1">
      <alignment horizontal="center" vertical="center" wrapText="1"/>
    </xf>
    <xf numFmtId="170" fontId="41" fillId="0" borderId="47" xfId="2" applyNumberFormat="1" applyFont="1" applyFill="1" applyBorder="1" applyAlignment="1">
      <alignment horizontal="center" vertical="center" wrapText="1"/>
    </xf>
    <xf numFmtId="49" fontId="41" fillId="0" borderId="0" xfId="2" applyNumberFormat="1" applyFont="1" applyFill="1" applyAlignment="1">
      <alignment horizontal="center" vertical="center" wrapText="1"/>
    </xf>
    <xf numFmtId="49" fontId="41" fillId="0" borderId="0" xfId="2" applyNumberFormat="1" applyFont="1" applyFill="1" applyBorder="1" applyAlignment="1">
      <alignment horizontal="center" vertical="center"/>
    </xf>
    <xf numFmtId="0" fontId="41" fillId="0" borderId="44" xfId="2" applyFont="1" applyFill="1" applyBorder="1" applyAlignment="1">
      <alignment vertical="top" wrapText="1"/>
    </xf>
    <xf numFmtId="170" fontId="41" fillId="0" borderId="40" xfId="2" applyNumberFormat="1" applyFont="1" applyFill="1" applyBorder="1" applyAlignment="1">
      <alignment horizontal="center" vertical="center" wrapText="1"/>
    </xf>
    <xf numFmtId="0" fontId="41" fillId="0" borderId="1" xfId="2" applyFont="1" applyFill="1" applyBorder="1" applyAlignment="1">
      <alignment vertical="top" wrapText="1"/>
    </xf>
    <xf numFmtId="170" fontId="41" fillId="0" borderId="1" xfId="2" applyNumberFormat="1" applyFont="1" applyFill="1" applyBorder="1" applyAlignment="1">
      <alignment horizontal="center" vertical="center" wrapText="1"/>
    </xf>
    <xf numFmtId="170" fontId="41" fillId="0" borderId="1" xfId="2" applyNumberFormat="1" applyFont="1" applyFill="1" applyBorder="1" applyAlignment="1">
      <alignment horizontal="center" vertical="center"/>
    </xf>
    <xf numFmtId="0" fontId="42"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42" fillId="0" borderId="1"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1" fillId="0" borderId="1" xfId="2" applyFont="1" applyFill="1" applyBorder="1"/>
    <xf numFmtId="49" fontId="11" fillId="0" borderId="0" xfId="2" applyNumberFormat="1" applyFont="1" applyFill="1"/>
    <xf numFmtId="49" fontId="11" fillId="0" borderId="0" xfId="2" applyNumberFormat="1" applyFont="1" applyFill="1" applyBorder="1" applyAlignment="1">
      <alignment horizontal="left" wrapText="1"/>
    </xf>
    <xf numFmtId="49" fontId="43"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169"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16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0" fontId="36" fillId="0" borderId="0" xfId="49" applyFont="1" applyFill="1" applyBorder="1"/>
    <xf numFmtId="49" fontId="67" fillId="0" borderId="0" xfId="0" applyNumberFormat="1" applyFont="1" applyFill="1" applyBorder="1" applyAlignment="1">
      <alignment horizontal="left" vertical="center" wrapText="1"/>
    </xf>
    <xf numFmtId="49" fontId="67" fillId="0" borderId="10" xfId="0" applyNumberFormat="1" applyFont="1" applyFill="1" applyBorder="1" applyAlignment="1">
      <alignment horizontal="center" vertical="center" wrapText="1"/>
    </xf>
    <xf numFmtId="169" fontId="67" fillId="0" borderId="10" xfId="0" applyNumberFormat="1" applyFont="1" applyFill="1" applyBorder="1" applyAlignment="1">
      <alignment horizontal="center" vertical="center" wrapText="1"/>
    </xf>
    <xf numFmtId="3" fontId="67" fillId="0" borderId="10" xfId="0" applyNumberFormat="1" applyFont="1" applyFill="1" applyBorder="1" applyAlignment="1">
      <alignment horizontal="center" vertical="center" wrapText="1"/>
    </xf>
    <xf numFmtId="0" fontId="67" fillId="0" borderId="10" xfId="0" applyNumberFormat="1" applyFont="1" applyFill="1" applyBorder="1" applyAlignment="1">
      <alignment horizontal="center" vertical="center" wrapText="1"/>
    </xf>
    <xf numFmtId="49" fontId="67" fillId="0" borderId="3" xfId="0" applyNumberFormat="1" applyFont="1" applyFill="1" applyBorder="1" applyAlignment="1">
      <alignment horizontal="center" vertical="center" wrapText="1"/>
    </xf>
    <xf numFmtId="0" fontId="67" fillId="0" borderId="1" xfId="0" applyNumberFormat="1" applyFont="1" applyFill="1"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12" fillId="25" borderId="0" xfId="41" applyFont="1" applyFill="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0" fontId="66" fillId="25" borderId="0" xfId="1" applyFont="1" applyFill="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66" fillId="25" borderId="0" xfId="1" applyFont="1" applyFill="1" applyAlignment="1">
      <alignment horizontal="center" vertical="center"/>
    </xf>
    <xf numFmtId="0" fontId="5" fillId="25" borderId="0" xfId="1" applyFont="1" applyFill="1" applyAlignment="1">
      <alignment horizontal="center" vertic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11" fillId="25"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1"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F3-43F2-84B4-AB66129A058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F3-43F2-84B4-AB66129A0587}"/>
            </c:ext>
          </c:extLst>
        </c:ser>
        <c:dLbls>
          <c:showLegendKey val="0"/>
          <c:showVal val="0"/>
          <c:showCatName val="0"/>
          <c:showSerName val="0"/>
          <c:showPercent val="0"/>
          <c:showBubbleSize val="0"/>
        </c:dLbls>
        <c:smooth val="0"/>
        <c:axId val="352247904"/>
        <c:axId val="352247344"/>
      </c:lineChart>
      <c:catAx>
        <c:axId val="352247904"/>
        <c:scaling>
          <c:orientation val="minMax"/>
        </c:scaling>
        <c:delete val="0"/>
        <c:axPos val="b"/>
        <c:numFmt formatCode="General" sourceLinked="1"/>
        <c:majorTickMark val="out"/>
        <c:minorTickMark val="none"/>
        <c:tickLblPos val="nextTo"/>
        <c:crossAx val="352247344"/>
        <c:crosses val="autoZero"/>
        <c:auto val="1"/>
        <c:lblAlgn val="ctr"/>
        <c:lblOffset val="100"/>
        <c:noMultiLvlLbl val="0"/>
      </c:catAx>
      <c:valAx>
        <c:axId val="35224734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5224790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7"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9" t="s">
        <v>697</v>
      </c>
      <c r="B5" s="269"/>
      <c r="C5" s="269"/>
      <c r="D5" s="167"/>
      <c r="E5" s="167"/>
      <c r="F5" s="167"/>
      <c r="G5" s="167"/>
    </row>
    <row r="6" spans="1:19" s="12" customFormat="1" ht="18.75" x14ac:dyDescent="0.3">
      <c r="A6" s="17"/>
      <c r="D6" s="16"/>
      <c r="E6" s="15"/>
    </row>
    <row r="7" spans="1:19" s="12" customFormat="1" ht="18.75" x14ac:dyDescent="0.2">
      <c r="A7" s="273" t="s">
        <v>10</v>
      </c>
      <c r="B7" s="273"/>
      <c r="C7" s="27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4" t="s">
        <v>587</v>
      </c>
      <c r="B9" s="274"/>
      <c r="C9" s="274"/>
      <c r="D9" s="8"/>
      <c r="E9" s="8"/>
      <c r="F9" s="13"/>
      <c r="G9" s="13"/>
      <c r="H9" s="13"/>
      <c r="I9" s="13"/>
      <c r="J9" s="13"/>
      <c r="K9" s="13"/>
      <c r="L9" s="13"/>
      <c r="M9" s="13"/>
      <c r="N9" s="13"/>
      <c r="O9" s="13"/>
      <c r="P9" s="13"/>
      <c r="Q9" s="13"/>
      <c r="R9" s="13"/>
      <c r="S9" s="13"/>
    </row>
    <row r="10" spans="1:19" s="12" customFormat="1" ht="18.75" x14ac:dyDescent="0.2">
      <c r="A10" s="270" t="s">
        <v>9</v>
      </c>
      <c r="B10" s="270"/>
      <c r="C10" s="27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4" t="s">
        <v>558</v>
      </c>
      <c r="B12" s="275"/>
      <c r="C12" s="275"/>
      <c r="D12" s="8"/>
      <c r="E12" s="8"/>
      <c r="F12" s="13"/>
      <c r="G12" s="13"/>
      <c r="H12" s="13"/>
      <c r="I12" s="13"/>
      <c r="J12" s="13"/>
      <c r="K12" s="13"/>
      <c r="L12" s="13"/>
      <c r="M12" s="13"/>
      <c r="N12" s="13"/>
      <c r="O12" s="13"/>
      <c r="P12" s="13"/>
      <c r="Q12" s="13"/>
      <c r="R12" s="13"/>
      <c r="S12" s="13"/>
    </row>
    <row r="13" spans="1:19" s="12" customFormat="1" ht="18.75" x14ac:dyDescent="0.2">
      <c r="A13" s="270" t="s">
        <v>8</v>
      </c>
      <c r="B13" s="270"/>
      <c r="C13" s="27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6" t="s">
        <v>696</v>
      </c>
      <c r="B15" s="277"/>
      <c r="C15" s="277"/>
      <c r="D15" s="8"/>
      <c r="E15" s="8"/>
      <c r="F15" s="8"/>
      <c r="G15" s="8"/>
      <c r="H15" s="8"/>
      <c r="I15" s="8"/>
      <c r="J15" s="8"/>
      <c r="K15" s="8"/>
      <c r="L15" s="8"/>
      <c r="M15" s="8"/>
      <c r="N15" s="8"/>
      <c r="O15" s="8"/>
      <c r="P15" s="8"/>
      <c r="Q15" s="8"/>
      <c r="R15" s="8"/>
      <c r="S15" s="8"/>
    </row>
    <row r="16" spans="1:19" s="3" customFormat="1" ht="15" customHeight="1" x14ac:dyDescent="0.2">
      <c r="A16" s="270" t="s">
        <v>7</v>
      </c>
      <c r="B16" s="270"/>
      <c r="C16" s="27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1" t="s">
        <v>521</v>
      </c>
      <c r="B18" s="272"/>
      <c r="C18" s="27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4" t="s">
        <v>6</v>
      </c>
      <c r="B20" s="36" t="s">
        <v>68</v>
      </c>
      <c r="C20" s="36" t="s">
        <v>67</v>
      </c>
      <c r="D20" s="28"/>
      <c r="E20" s="28"/>
      <c r="F20" s="27"/>
      <c r="G20" s="27"/>
      <c r="H20" s="27"/>
      <c r="I20" s="27"/>
      <c r="J20" s="27"/>
      <c r="K20" s="27"/>
      <c r="L20" s="27"/>
      <c r="M20" s="27"/>
      <c r="N20" s="27"/>
      <c r="O20" s="27"/>
      <c r="P20" s="27"/>
      <c r="Q20" s="26"/>
      <c r="R20" s="26"/>
      <c r="S20" s="26"/>
    </row>
    <row r="21" spans="1:19" s="3" customFormat="1" ht="16.5" customHeight="1" x14ac:dyDescent="0.2">
      <c r="A21" s="35">
        <v>1</v>
      </c>
      <c r="B21" s="36">
        <v>2</v>
      </c>
      <c r="C21" s="36">
        <v>3</v>
      </c>
      <c r="D21" s="28"/>
      <c r="E21" s="28"/>
      <c r="F21" s="27"/>
      <c r="G21" s="27"/>
      <c r="H21" s="27"/>
      <c r="I21" s="27"/>
      <c r="J21" s="27"/>
      <c r="K21" s="27"/>
      <c r="L21" s="27"/>
      <c r="M21" s="27"/>
      <c r="N21" s="27"/>
      <c r="O21" s="27"/>
      <c r="P21" s="27"/>
      <c r="Q21" s="26"/>
      <c r="R21" s="26"/>
      <c r="S21" s="26"/>
    </row>
    <row r="22" spans="1:19" s="3" customFormat="1" ht="46.5" customHeight="1" x14ac:dyDescent="0.2">
      <c r="A22" s="23" t="s">
        <v>66</v>
      </c>
      <c r="B22" s="39" t="s">
        <v>358</v>
      </c>
      <c r="C22" s="184" t="s">
        <v>546</v>
      </c>
      <c r="D22" s="28"/>
      <c r="E22" s="28"/>
      <c r="F22" s="27"/>
      <c r="G22" s="27"/>
      <c r="H22" s="27"/>
      <c r="I22" s="27"/>
      <c r="J22" s="27"/>
      <c r="K22" s="27"/>
      <c r="L22" s="27"/>
      <c r="M22" s="27"/>
      <c r="N22" s="27"/>
      <c r="O22" s="27"/>
      <c r="P22" s="27"/>
      <c r="Q22" s="26"/>
      <c r="R22" s="26"/>
      <c r="S22" s="26"/>
    </row>
    <row r="23" spans="1:19" s="3" customFormat="1" ht="41.25" customHeight="1" x14ac:dyDescent="0.2">
      <c r="A23" s="23" t="s">
        <v>64</v>
      </c>
      <c r="B23" s="34" t="s">
        <v>65</v>
      </c>
      <c r="C23" s="36" t="s">
        <v>551</v>
      </c>
      <c r="D23" s="28"/>
      <c r="E23" s="28"/>
      <c r="F23" s="27"/>
      <c r="G23" s="27"/>
      <c r="H23" s="27"/>
      <c r="I23" s="27"/>
      <c r="J23" s="27"/>
      <c r="K23" s="27"/>
      <c r="L23" s="27"/>
      <c r="M23" s="27"/>
      <c r="N23" s="27"/>
      <c r="O23" s="27"/>
      <c r="P23" s="27"/>
      <c r="Q23" s="26"/>
      <c r="R23" s="26"/>
      <c r="S23" s="26"/>
    </row>
    <row r="24" spans="1:19" s="3" customFormat="1" ht="22.5" customHeight="1" x14ac:dyDescent="0.2">
      <c r="A24" s="266"/>
      <c r="B24" s="267"/>
      <c r="C24" s="267"/>
      <c r="D24" s="28"/>
      <c r="E24" s="28"/>
      <c r="F24" s="27"/>
      <c r="G24" s="27"/>
      <c r="H24" s="27"/>
      <c r="I24" s="27"/>
      <c r="J24" s="27"/>
      <c r="K24" s="27"/>
      <c r="L24" s="27"/>
      <c r="M24" s="27"/>
      <c r="N24" s="27"/>
      <c r="O24" s="27"/>
      <c r="P24" s="27"/>
      <c r="Q24" s="26"/>
      <c r="R24" s="26"/>
      <c r="S24" s="26"/>
    </row>
    <row r="25" spans="1:19" s="30" customFormat="1" ht="58.5" customHeight="1" x14ac:dyDescent="0.2">
      <c r="A25" s="23" t="s">
        <v>63</v>
      </c>
      <c r="B25" s="164" t="s">
        <v>468</v>
      </c>
      <c r="C25" s="179" t="s">
        <v>557</v>
      </c>
      <c r="D25" s="33"/>
      <c r="E25" s="32"/>
      <c r="F25" s="32"/>
      <c r="G25" s="32"/>
      <c r="H25" s="32"/>
      <c r="I25" s="32"/>
      <c r="J25" s="32"/>
      <c r="K25" s="32"/>
      <c r="L25" s="32"/>
      <c r="M25" s="32"/>
      <c r="N25" s="32"/>
      <c r="O25" s="32"/>
      <c r="P25" s="31"/>
      <c r="Q25" s="31"/>
      <c r="R25" s="31"/>
      <c r="S25" s="31"/>
    </row>
    <row r="26" spans="1:19" s="30" customFormat="1" ht="42.75" customHeight="1" x14ac:dyDescent="0.2">
      <c r="A26" s="23" t="s">
        <v>62</v>
      </c>
      <c r="B26" s="164" t="s">
        <v>76</v>
      </c>
      <c r="C26" s="179" t="s">
        <v>713</v>
      </c>
      <c r="D26" s="33"/>
      <c r="E26" s="32"/>
      <c r="F26" s="32"/>
      <c r="G26" s="32"/>
      <c r="H26" s="32"/>
      <c r="I26" s="32"/>
      <c r="J26" s="32"/>
      <c r="K26" s="32"/>
      <c r="L26" s="32"/>
      <c r="M26" s="32"/>
      <c r="N26" s="32"/>
      <c r="O26" s="32"/>
      <c r="P26" s="31"/>
      <c r="Q26" s="31"/>
      <c r="R26" s="31"/>
      <c r="S26" s="31"/>
    </row>
    <row r="27" spans="1:19" s="30" customFormat="1" ht="51.75" customHeight="1" x14ac:dyDescent="0.2">
      <c r="A27" s="23" t="s">
        <v>60</v>
      </c>
      <c r="B27" s="164" t="s">
        <v>75</v>
      </c>
      <c r="C27" s="179" t="s">
        <v>548</v>
      </c>
      <c r="D27" s="33"/>
      <c r="E27" s="32"/>
      <c r="F27" s="32"/>
      <c r="G27" s="32"/>
      <c r="H27" s="32"/>
      <c r="I27" s="32"/>
      <c r="J27" s="32"/>
      <c r="K27" s="32"/>
      <c r="L27" s="32"/>
      <c r="M27" s="32"/>
      <c r="N27" s="32"/>
      <c r="O27" s="32"/>
      <c r="P27" s="31"/>
      <c r="Q27" s="31"/>
      <c r="R27" s="31"/>
      <c r="S27" s="31"/>
    </row>
    <row r="28" spans="1:19" s="30" customFormat="1" ht="42.75" customHeight="1" x14ac:dyDescent="0.2">
      <c r="A28" s="23" t="s">
        <v>59</v>
      </c>
      <c r="B28" s="164" t="s">
        <v>469</v>
      </c>
      <c r="C28" s="179" t="s">
        <v>542</v>
      </c>
      <c r="D28" s="33"/>
      <c r="E28" s="32"/>
      <c r="F28" s="32"/>
      <c r="G28" s="32"/>
      <c r="H28" s="32"/>
      <c r="I28" s="32"/>
      <c r="J28" s="32"/>
      <c r="K28" s="32"/>
      <c r="L28" s="32"/>
      <c r="M28" s="32"/>
      <c r="N28" s="32"/>
      <c r="O28" s="32"/>
      <c r="P28" s="31"/>
      <c r="Q28" s="31"/>
      <c r="R28" s="31"/>
      <c r="S28" s="31"/>
    </row>
    <row r="29" spans="1:19" s="30" customFormat="1" ht="51.75" customHeight="1" x14ac:dyDescent="0.2">
      <c r="A29" s="23" t="s">
        <v>57</v>
      </c>
      <c r="B29" s="164" t="s">
        <v>470</v>
      </c>
      <c r="C29" s="179" t="s">
        <v>542</v>
      </c>
      <c r="D29" s="33"/>
      <c r="E29" s="32"/>
      <c r="F29" s="32"/>
      <c r="G29" s="32"/>
      <c r="H29" s="32"/>
      <c r="I29" s="32"/>
      <c r="J29" s="32"/>
      <c r="K29" s="32"/>
      <c r="L29" s="32"/>
      <c r="M29" s="32"/>
      <c r="N29" s="32"/>
      <c r="O29" s="32"/>
      <c r="P29" s="31"/>
      <c r="Q29" s="31"/>
      <c r="R29" s="31"/>
      <c r="S29" s="31"/>
    </row>
    <row r="30" spans="1:19" s="30" customFormat="1" ht="51.75" customHeight="1" x14ac:dyDescent="0.2">
      <c r="A30" s="23" t="s">
        <v>55</v>
      </c>
      <c r="B30" s="164" t="s">
        <v>471</v>
      </c>
      <c r="C30" s="176" t="s">
        <v>542</v>
      </c>
      <c r="D30" s="33"/>
      <c r="E30" s="32"/>
      <c r="F30" s="32"/>
      <c r="G30" s="32"/>
      <c r="H30" s="32"/>
      <c r="I30" s="32"/>
      <c r="J30" s="32"/>
      <c r="K30" s="32"/>
      <c r="L30" s="32"/>
      <c r="M30" s="32"/>
      <c r="N30" s="32"/>
      <c r="O30" s="32"/>
      <c r="P30" s="31"/>
      <c r="Q30" s="31"/>
      <c r="R30" s="31"/>
      <c r="S30" s="31"/>
    </row>
    <row r="31" spans="1:19" s="30" customFormat="1" ht="51.75" customHeight="1" x14ac:dyDescent="0.2">
      <c r="A31" s="23" t="s">
        <v>74</v>
      </c>
      <c r="B31" s="38" t="s">
        <v>472</v>
      </c>
      <c r="C31" s="176" t="s">
        <v>542</v>
      </c>
      <c r="D31" s="33"/>
      <c r="E31" s="32"/>
      <c r="F31" s="32"/>
      <c r="G31" s="32"/>
      <c r="H31" s="32"/>
      <c r="I31" s="32"/>
      <c r="J31" s="32"/>
      <c r="K31" s="32"/>
      <c r="L31" s="32"/>
      <c r="M31" s="32"/>
      <c r="N31" s="32"/>
      <c r="O31" s="32"/>
      <c r="P31" s="31"/>
      <c r="Q31" s="31"/>
      <c r="R31" s="31"/>
      <c r="S31" s="31"/>
    </row>
    <row r="32" spans="1:19" s="30" customFormat="1" ht="51.75" customHeight="1" x14ac:dyDescent="0.2">
      <c r="A32" s="23" t="s">
        <v>72</v>
      </c>
      <c r="B32" s="38" t="s">
        <v>473</v>
      </c>
      <c r="C32" s="176" t="s">
        <v>542</v>
      </c>
      <c r="D32" s="33"/>
      <c r="E32" s="32"/>
      <c r="F32" s="32"/>
      <c r="G32" s="32"/>
      <c r="H32" s="32"/>
      <c r="I32" s="32"/>
      <c r="J32" s="32"/>
      <c r="K32" s="32"/>
      <c r="L32" s="32"/>
      <c r="M32" s="32"/>
      <c r="N32" s="32"/>
      <c r="O32" s="32"/>
      <c r="P32" s="31"/>
      <c r="Q32" s="31"/>
      <c r="R32" s="31"/>
      <c r="S32" s="31"/>
    </row>
    <row r="33" spans="1:19" s="30" customFormat="1" ht="101.25" customHeight="1" x14ac:dyDescent="0.2">
      <c r="A33" s="23" t="s">
        <v>71</v>
      </c>
      <c r="B33" s="38" t="s">
        <v>474</v>
      </c>
      <c r="C33" s="176" t="s">
        <v>559</v>
      </c>
      <c r="D33" s="33"/>
      <c r="E33" s="32"/>
      <c r="F33" s="32"/>
      <c r="G33" s="32"/>
      <c r="H33" s="32"/>
      <c r="I33" s="32"/>
      <c r="J33" s="32"/>
      <c r="K33" s="32"/>
      <c r="L33" s="32"/>
      <c r="M33" s="32"/>
      <c r="N33" s="32"/>
      <c r="O33" s="32"/>
      <c r="P33" s="31"/>
      <c r="Q33" s="31"/>
      <c r="R33" s="31"/>
      <c r="S33" s="31"/>
    </row>
    <row r="34" spans="1:19" ht="111" customHeight="1" x14ac:dyDescent="0.25">
      <c r="A34" s="23" t="s">
        <v>490</v>
      </c>
      <c r="B34" s="38" t="s">
        <v>475</v>
      </c>
      <c r="C34" s="176" t="s">
        <v>542</v>
      </c>
      <c r="D34" s="22"/>
      <c r="E34" s="22"/>
      <c r="F34" s="22"/>
      <c r="G34" s="22"/>
      <c r="H34" s="22"/>
      <c r="I34" s="22"/>
      <c r="J34" s="22"/>
      <c r="K34" s="22"/>
      <c r="L34" s="22"/>
      <c r="M34" s="22"/>
      <c r="N34" s="22"/>
      <c r="O34" s="22"/>
      <c r="P34" s="22"/>
      <c r="Q34" s="22"/>
      <c r="R34" s="22"/>
      <c r="S34" s="22"/>
    </row>
    <row r="35" spans="1:19" ht="58.5" customHeight="1" x14ac:dyDescent="0.25">
      <c r="A35" s="23" t="s">
        <v>478</v>
      </c>
      <c r="B35" s="38" t="s">
        <v>73</v>
      </c>
      <c r="C35" s="176" t="s">
        <v>542</v>
      </c>
      <c r="D35" s="22"/>
      <c r="E35" s="22"/>
      <c r="F35" s="22"/>
      <c r="G35" s="22"/>
      <c r="H35" s="22"/>
      <c r="I35" s="22"/>
      <c r="J35" s="22"/>
      <c r="K35" s="22"/>
      <c r="L35" s="22"/>
      <c r="M35" s="22"/>
      <c r="N35" s="22"/>
      <c r="O35" s="22"/>
      <c r="P35" s="22"/>
      <c r="Q35" s="22"/>
      <c r="R35" s="22"/>
      <c r="S35" s="22"/>
    </row>
    <row r="36" spans="1:19" ht="51.75" customHeight="1" x14ac:dyDescent="0.25">
      <c r="A36" s="23" t="s">
        <v>491</v>
      </c>
      <c r="B36" s="38" t="s">
        <v>476</v>
      </c>
      <c r="C36" s="176" t="s">
        <v>542</v>
      </c>
      <c r="D36" s="22"/>
      <c r="E36" s="22"/>
      <c r="F36" s="22"/>
      <c r="G36" s="22"/>
      <c r="H36" s="22"/>
      <c r="I36" s="22"/>
      <c r="J36" s="22"/>
      <c r="K36" s="22"/>
      <c r="L36" s="22"/>
      <c r="M36" s="22"/>
      <c r="N36" s="22"/>
      <c r="O36" s="22"/>
      <c r="P36" s="22"/>
      <c r="Q36" s="22"/>
      <c r="R36" s="22"/>
      <c r="S36" s="22"/>
    </row>
    <row r="37" spans="1:19" ht="43.5" customHeight="1" x14ac:dyDescent="0.25">
      <c r="A37" s="23" t="s">
        <v>479</v>
      </c>
      <c r="B37" s="38" t="s">
        <v>477</v>
      </c>
      <c r="C37" s="176" t="s">
        <v>542</v>
      </c>
      <c r="D37" s="22"/>
      <c r="E37" s="22"/>
      <c r="F37" s="22"/>
      <c r="G37" s="22"/>
      <c r="H37" s="22"/>
      <c r="I37" s="22"/>
      <c r="J37" s="22"/>
      <c r="K37" s="22"/>
      <c r="L37" s="22"/>
      <c r="M37" s="22"/>
      <c r="N37" s="22"/>
      <c r="O37" s="22"/>
      <c r="P37" s="22"/>
      <c r="Q37" s="22"/>
      <c r="R37" s="22"/>
      <c r="S37" s="22"/>
    </row>
    <row r="38" spans="1:19" ht="43.5" customHeight="1" x14ac:dyDescent="0.25">
      <c r="A38" s="23" t="s">
        <v>492</v>
      </c>
      <c r="B38" s="38" t="s">
        <v>228</v>
      </c>
      <c r="C38" s="176" t="s">
        <v>542</v>
      </c>
      <c r="D38" s="22"/>
      <c r="E38" s="22"/>
      <c r="F38" s="22"/>
      <c r="G38" s="22"/>
      <c r="H38" s="22"/>
      <c r="I38" s="22"/>
      <c r="J38" s="22"/>
      <c r="K38" s="22"/>
      <c r="L38" s="22"/>
      <c r="M38" s="22"/>
      <c r="N38" s="22"/>
      <c r="O38" s="22"/>
      <c r="P38" s="22"/>
      <c r="Q38" s="22"/>
      <c r="R38" s="22"/>
      <c r="S38" s="22"/>
    </row>
    <row r="39" spans="1:19" ht="23.25" customHeight="1" x14ac:dyDescent="0.25">
      <c r="A39" s="266"/>
      <c r="B39" s="267"/>
      <c r="C39" s="268"/>
      <c r="D39" s="22"/>
      <c r="E39" s="22"/>
      <c r="F39" s="22"/>
      <c r="G39" s="22"/>
      <c r="H39" s="22"/>
      <c r="I39" s="22"/>
      <c r="J39" s="22"/>
      <c r="K39" s="22"/>
      <c r="L39" s="22"/>
      <c r="M39" s="22"/>
      <c r="N39" s="22"/>
      <c r="O39" s="22"/>
      <c r="P39" s="22"/>
      <c r="Q39" s="22"/>
      <c r="R39" s="22"/>
      <c r="S39" s="22"/>
    </row>
    <row r="40" spans="1:19" ht="63" x14ac:dyDescent="0.25">
      <c r="A40" s="23" t="s">
        <v>480</v>
      </c>
      <c r="B40" s="38" t="s">
        <v>534</v>
      </c>
      <c r="C40" s="176" t="s">
        <v>681</v>
      </c>
      <c r="D40" s="22"/>
      <c r="E40" s="22"/>
      <c r="F40" s="22"/>
      <c r="G40" s="22"/>
      <c r="H40" s="22"/>
      <c r="I40" s="22"/>
      <c r="J40" s="22"/>
      <c r="K40" s="22"/>
      <c r="L40" s="22"/>
      <c r="M40" s="22"/>
      <c r="N40" s="22"/>
      <c r="O40" s="22"/>
      <c r="P40" s="22"/>
      <c r="Q40" s="22"/>
      <c r="R40" s="22"/>
      <c r="S40" s="22"/>
    </row>
    <row r="41" spans="1:19" ht="105.75" customHeight="1" x14ac:dyDescent="0.25">
      <c r="A41" s="23" t="s">
        <v>493</v>
      </c>
      <c r="B41" s="38" t="s">
        <v>516</v>
      </c>
      <c r="C41" s="176" t="s">
        <v>543</v>
      </c>
      <c r="D41" s="22"/>
      <c r="E41" s="22"/>
      <c r="F41" s="22"/>
      <c r="G41" s="22"/>
      <c r="H41" s="22"/>
      <c r="I41" s="22"/>
      <c r="J41" s="22"/>
      <c r="K41" s="22"/>
      <c r="L41" s="22"/>
      <c r="M41" s="22"/>
      <c r="N41" s="22"/>
      <c r="O41" s="22"/>
      <c r="P41" s="22"/>
      <c r="Q41" s="22"/>
      <c r="R41" s="22"/>
      <c r="S41" s="22"/>
    </row>
    <row r="42" spans="1:19" ht="83.25" customHeight="1" x14ac:dyDescent="0.25">
      <c r="A42" s="23" t="s">
        <v>481</v>
      </c>
      <c r="B42" s="38" t="s">
        <v>531</v>
      </c>
      <c r="C42" s="176" t="s">
        <v>543</v>
      </c>
      <c r="D42" s="22"/>
      <c r="E42" s="22"/>
      <c r="F42" s="22"/>
      <c r="G42" s="22"/>
      <c r="H42" s="22"/>
      <c r="I42" s="22"/>
      <c r="J42" s="22"/>
      <c r="K42" s="22"/>
      <c r="L42" s="22"/>
      <c r="M42" s="22"/>
      <c r="N42" s="22"/>
      <c r="O42" s="22"/>
      <c r="P42" s="22"/>
      <c r="Q42" s="22"/>
      <c r="R42" s="22"/>
      <c r="S42" s="22"/>
    </row>
    <row r="43" spans="1:19" ht="186" customHeight="1" x14ac:dyDescent="0.25">
      <c r="A43" s="23" t="s">
        <v>496</v>
      </c>
      <c r="B43" s="38" t="s">
        <v>497</v>
      </c>
      <c r="C43" s="176" t="s">
        <v>543</v>
      </c>
      <c r="D43" s="22"/>
      <c r="E43" s="22"/>
      <c r="F43" s="22"/>
      <c r="G43" s="22"/>
      <c r="H43" s="22"/>
      <c r="I43" s="22"/>
      <c r="J43" s="22"/>
      <c r="K43" s="22"/>
      <c r="L43" s="22"/>
      <c r="M43" s="22"/>
      <c r="N43" s="22"/>
      <c r="O43" s="22"/>
      <c r="P43" s="22"/>
      <c r="Q43" s="22"/>
      <c r="R43" s="22"/>
      <c r="S43" s="22"/>
    </row>
    <row r="44" spans="1:19" ht="111" customHeight="1" x14ac:dyDescent="0.25">
      <c r="A44" s="23" t="s">
        <v>482</v>
      </c>
      <c r="B44" s="38" t="s">
        <v>522</v>
      </c>
      <c r="C44" s="176" t="s">
        <v>562</v>
      </c>
      <c r="D44" s="22"/>
      <c r="E44" s="22"/>
      <c r="F44" s="22"/>
      <c r="G44" s="22"/>
      <c r="H44" s="22"/>
      <c r="I44" s="22"/>
      <c r="J44" s="22"/>
      <c r="K44" s="22"/>
      <c r="L44" s="22"/>
      <c r="M44" s="22"/>
      <c r="N44" s="22"/>
      <c r="O44" s="22"/>
      <c r="P44" s="22"/>
      <c r="Q44" s="22"/>
      <c r="R44" s="22"/>
      <c r="S44" s="22"/>
    </row>
    <row r="45" spans="1:19" ht="120" customHeight="1" x14ac:dyDescent="0.25">
      <c r="A45" s="23" t="s">
        <v>517</v>
      </c>
      <c r="B45" s="38" t="s">
        <v>523</v>
      </c>
      <c r="C45" s="176" t="s">
        <v>543</v>
      </c>
      <c r="D45" s="22"/>
      <c r="E45" s="22"/>
      <c r="F45" s="22"/>
      <c r="G45" s="22"/>
      <c r="H45" s="22"/>
      <c r="I45" s="22"/>
      <c r="J45" s="22"/>
      <c r="K45" s="22"/>
      <c r="L45" s="22"/>
      <c r="M45" s="22"/>
      <c r="N45" s="22"/>
      <c r="O45" s="22"/>
      <c r="P45" s="22"/>
      <c r="Q45" s="22"/>
      <c r="R45" s="22"/>
      <c r="S45" s="22"/>
    </row>
    <row r="46" spans="1:19" ht="101.25" customHeight="1" x14ac:dyDescent="0.25">
      <c r="A46" s="23" t="s">
        <v>483</v>
      </c>
      <c r="B46" s="38" t="s">
        <v>524</v>
      </c>
      <c r="C46" s="176" t="s">
        <v>543</v>
      </c>
      <c r="D46" s="22"/>
      <c r="E46" s="22"/>
      <c r="F46" s="22"/>
      <c r="G46" s="22"/>
      <c r="H46" s="22"/>
      <c r="I46" s="22"/>
      <c r="J46" s="22"/>
      <c r="K46" s="22"/>
      <c r="L46" s="22"/>
      <c r="M46" s="22"/>
      <c r="N46" s="22"/>
      <c r="O46" s="22"/>
      <c r="P46" s="22"/>
      <c r="Q46" s="22"/>
      <c r="R46" s="22"/>
      <c r="S46" s="22"/>
    </row>
    <row r="47" spans="1:19" ht="18.75" customHeight="1" x14ac:dyDescent="0.25">
      <c r="A47" s="266"/>
      <c r="B47" s="267"/>
      <c r="C47" s="268"/>
      <c r="D47" s="22"/>
      <c r="E47" s="22"/>
      <c r="F47" s="22"/>
      <c r="G47" s="22"/>
      <c r="H47" s="22"/>
      <c r="I47" s="22"/>
      <c r="J47" s="22"/>
      <c r="K47" s="22"/>
      <c r="L47" s="22"/>
      <c r="M47" s="22"/>
      <c r="N47" s="22"/>
      <c r="O47" s="22"/>
      <c r="P47" s="22"/>
      <c r="Q47" s="22"/>
      <c r="R47" s="22"/>
      <c r="S47" s="22"/>
    </row>
    <row r="48" spans="1:19" ht="75.75" customHeight="1" x14ac:dyDescent="0.25">
      <c r="A48" s="23" t="s">
        <v>518</v>
      </c>
      <c r="B48" s="38" t="s">
        <v>532</v>
      </c>
      <c r="C48" s="185">
        <f>'6.2. Паспорт фин осв ввод'!AF24</f>
        <v>5.9845066271186518</v>
      </c>
      <c r="D48" s="22"/>
      <c r="E48" s="22"/>
      <c r="F48" s="22"/>
      <c r="G48" s="22"/>
      <c r="H48" s="22"/>
      <c r="I48" s="22"/>
      <c r="J48" s="22"/>
      <c r="K48" s="22"/>
      <c r="L48" s="22"/>
      <c r="M48" s="22"/>
      <c r="N48" s="22"/>
      <c r="O48" s="22"/>
      <c r="P48" s="22"/>
      <c r="Q48" s="22"/>
      <c r="R48" s="22"/>
      <c r="S48" s="22"/>
    </row>
    <row r="49" spans="1:19" ht="71.25" customHeight="1" x14ac:dyDescent="0.25">
      <c r="A49" s="23" t="s">
        <v>484</v>
      </c>
      <c r="B49" s="38" t="s">
        <v>533</v>
      </c>
      <c r="C49" s="185">
        <f>'6.2. Паспорт фин осв ввод'!AF30</f>
        <v>4.9870888559322095</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9" t="str">
        <f>'1. паспорт местоположение'!A5:C5</f>
        <v>Год раскрытия информации: 2022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10</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8" t="str">
        <f>'1. паспорт местоположение'!A12:C12</f>
        <v>I_PK3300.03.01</v>
      </c>
      <c r="B11" s="278"/>
      <c r="C11" s="278"/>
      <c r="D11" s="278"/>
      <c r="E11" s="278"/>
      <c r="F11" s="278"/>
      <c r="G11" s="278"/>
      <c r="H11" s="278"/>
      <c r="I11" s="278"/>
      <c r="J11" s="278"/>
      <c r="K11" s="278"/>
      <c r="L11" s="278"/>
      <c r="M11" s="278"/>
      <c r="N11" s="278"/>
      <c r="O11" s="278"/>
      <c r="P11" s="278"/>
      <c r="Q11" s="278"/>
      <c r="R11" s="278"/>
      <c r="S11" s="278"/>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78"/>
      <c r="C14" s="278"/>
      <c r="D14" s="278"/>
      <c r="E14" s="278"/>
      <c r="F14" s="278"/>
      <c r="G14" s="278"/>
      <c r="H14" s="278"/>
      <c r="I14" s="278"/>
      <c r="J14" s="278"/>
      <c r="K14" s="278"/>
      <c r="L14" s="278"/>
      <c r="M14" s="278"/>
      <c r="N14" s="278"/>
      <c r="O14" s="278"/>
      <c r="P14" s="278"/>
      <c r="Q14" s="278"/>
      <c r="R14" s="278"/>
      <c r="S14" s="278"/>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71" t="s">
        <v>495</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82" t="s">
        <v>6</v>
      </c>
      <c r="B19" s="282" t="s">
        <v>109</v>
      </c>
      <c r="C19" s="283" t="s">
        <v>390</v>
      </c>
      <c r="D19" s="282" t="s">
        <v>389</v>
      </c>
      <c r="E19" s="282" t="s">
        <v>108</v>
      </c>
      <c r="F19" s="282" t="s">
        <v>107</v>
      </c>
      <c r="G19" s="282" t="s">
        <v>385</v>
      </c>
      <c r="H19" s="282" t="s">
        <v>106</v>
      </c>
      <c r="I19" s="282" t="s">
        <v>105</v>
      </c>
      <c r="J19" s="282" t="s">
        <v>104</v>
      </c>
      <c r="K19" s="282" t="s">
        <v>103</v>
      </c>
      <c r="L19" s="282" t="s">
        <v>102</v>
      </c>
      <c r="M19" s="282" t="s">
        <v>101</v>
      </c>
      <c r="N19" s="282" t="s">
        <v>100</v>
      </c>
      <c r="O19" s="282" t="s">
        <v>99</v>
      </c>
      <c r="P19" s="282" t="s">
        <v>98</v>
      </c>
      <c r="Q19" s="282" t="s">
        <v>388</v>
      </c>
      <c r="R19" s="282"/>
      <c r="S19" s="285" t="s">
        <v>487</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40" t="s">
        <v>386</v>
      </c>
      <c r="R20" s="41" t="s">
        <v>387</v>
      </c>
      <c r="S20" s="285"/>
      <c r="T20" s="27"/>
      <c r="U20" s="27"/>
      <c r="V20" s="27"/>
      <c r="W20" s="27"/>
      <c r="X20" s="27"/>
      <c r="Y20" s="27"/>
      <c r="Z20" s="26"/>
      <c r="AA20" s="26"/>
      <c r="AB20" s="26"/>
    </row>
    <row r="21" spans="1:28" s="3" customFormat="1" ht="18.75" x14ac:dyDescent="0.2">
      <c r="A21" s="40">
        <v>1</v>
      </c>
      <c r="B21" s="44">
        <v>2</v>
      </c>
      <c r="C21" s="40">
        <v>3</v>
      </c>
      <c r="D21" s="44">
        <v>4</v>
      </c>
      <c r="E21" s="40">
        <v>5</v>
      </c>
      <c r="F21" s="44">
        <v>6</v>
      </c>
      <c r="G21" s="158">
        <v>7</v>
      </c>
      <c r="H21" s="159">
        <v>8</v>
      </c>
      <c r="I21" s="158">
        <v>9</v>
      </c>
      <c r="J21" s="159">
        <v>10</v>
      </c>
      <c r="K21" s="158">
        <v>11</v>
      </c>
      <c r="L21" s="159">
        <v>12</v>
      </c>
      <c r="M21" s="158">
        <v>13</v>
      </c>
      <c r="N21" s="159">
        <v>14</v>
      </c>
      <c r="O21" s="158">
        <v>15</v>
      </c>
      <c r="P21" s="159">
        <v>16</v>
      </c>
      <c r="Q21" s="158">
        <v>17</v>
      </c>
      <c r="R21" s="159">
        <v>18</v>
      </c>
      <c r="S21" s="158">
        <v>19</v>
      </c>
      <c r="T21" s="27"/>
      <c r="U21" s="27"/>
      <c r="V21" s="27"/>
      <c r="W21" s="27"/>
      <c r="X21" s="27"/>
      <c r="Y21" s="27"/>
      <c r="Z21" s="26"/>
      <c r="AA21" s="26"/>
      <c r="AB21" s="26"/>
    </row>
    <row r="22" spans="1:28" s="3" customFormat="1" ht="32.25" customHeight="1" x14ac:dyDescent="0.2">
      <c r="A22" s="40"/>
      <c r="B22" s="44" t="s">
        <v>97</v>
      </c>
      <c r="C22" s="44"/>
      <c r="D22" s="44"/>
      <c r="E22" s="44" t="s">
        <v>96</v>
      </c>
      <c r="F22" s="44" t="s">
        <v>95</v>
      </c>
      <c r="G22" s="44" t="s">
        <v>488</v>
      </c>
      <c r="H22" s="44"/>
      <c r="I22" s="44"/>
      <c r="J22" s="44"/>
      <c r="K22" s="44"/>
      <c r="L22" s="44"/>
      <c r="M22" s="44"/>
      <c r="N22" s="44"/>
      <c r="O22" s="44"/>
      <c r="P22" s="44"/>
      <c r="Q22" s="36"/>
      <c r="R22" s="5"/>
      <c r="S22" s="157"/>
      <c r="T22" s="27"/>
      <c r="U22" s="27"/>
      <c r="V22" s="27"/>
      <c r="W22" s="27"/>
      <c r="X22" s="27"/>
      <c r="Y22" s="27"/>
      <c r="Z22" s="26"/>
      <c r="AA22" s="26"/>
      <c r="AB22" s="26"/>
    </row>
    <row r="23" spans="1:28" s="3" customFormat="1" ht="18.75" x14ac:dyDescent="0.2">
      <c r="A23" s="40"/>
      <c r="B23" s="44" t="s">
        <v>97</v>
      </c>
      <c r="C23" s="44"/>
      <c r="D23" s="44"/>
      <c r="E23" s="44" t="s">
        <v>96</v>
      </c>
      <c r="F23" s="44" t="s">
        <v>95</v>
      </c>
      <c r="G23" s="44" t="s">
        <v>94</v>
      </c>
      <c r="H23" s="29"/>
      <c r="I23" s="29"/>
      <c r="J23" s="29"/>
      <c r="K23" s="29"/>
      <c r="L23" s="29"/>
      <c r="M23" s="29"/>
      <c r="N23" s="29"/>
      <c r="O23" s="29"/>
      <c r="P23" s="29"/>
      <c r="Q23" s="29"/>
      <c r="R23" s="5"/>
      <c r="S23" s="157"/>
      <c r="T23" s="27"/>
      <c r="U23" s="27"/>
      <c r="V23" s="27"/>
      <c r="W23" s="27"/>
      <c r="X23" s="26"/>
      <c r="Y23" s="26"/>
      <c r="Z23" s="26"/>
      <c r="AA23" s="26"/>
      <c r="AB23" s="26"/>
    </row>
    <row r="24" spans="1:28" s="3" customFormat="1" ht="18.75" x14ac:dyDescent="0.2">
      <c r="A24" s="40"/>
      <c r="B24" s="44" t="s">
        <v>97</v>
      </c>
      <c r="C24" s="44"/>
      <c r="D24" s="44"/>
      <c r="E24" s="44" t="s">
        <v>96</v>
      </c>
      <c r="F24" s="44" t="s">
        <v>95</v>
      </c>
      <c r="G24" s="44" t="s">
        <v>90</v>
      </c>
      <c r="H24" s="29"/>
      <c r="I24" s="29"/>
      <c r="J24" s="29"/>
      <c r="K24" s="29"/>
      <c r="L24" s="29"/>
      <c r="M24" s="29"/>
      <c r="N24" s="29"/>
      <c r="O24" s="29"/>
      <c r="P24" s="29"/>
      <c r="Q24" s="29"/>
      <c r="R24" s="5"/>
      <c r="S24" s="157"/>
      <c r="T24" s="27"/>
      <c r="U24" s="27"/>
      <c r="V24" s="27"/>
      <c r="W24" s="27"/>
      <c r="X24" s="26"/>
      <c r="Y24" s="26"/>
      <c r="Z24" s="26"/>
      <c r="AA24" s="26"/>
      <c r="AB24" s="26"/>
    </row>
    <row r="25" spans="1:28" s="3" customFormat="1" ht="31.5" x14ac:dyDescent="0.2">
      <c r="A25" s="43"/>
      <c r="B25" s="44" t="s">
        <v>93</v>
      </c>
      <c r="C25" s="44"/>
      <c r="D25" s="44"/>
      <c r="E25" s="44" t="s">
        <v>92</v>
      </c>
      <c r="F25" s="44" t="s">
        <v>91</v>
      </c>
      <c r="G25" s="44" t="s">
        <v>489</v>
      </c>
      <c r="H25" s="29"/>
      <c r="I25" s="29"/>
      <c r="J25" s="29"/>
      <c r="K25" s="29"/>
      <c r="L25" s="29"/>
      <c r="M25" s="29"/>
      <c r="N25" s="29"/>
      <c r="O25" s="29"/>
      <c r="P25" s="29"/>
      <c r="Q25" s="29"/>
      <c r="R25" s="5"/>
      <c r="S25" s="157"/>
      <c r="T25" s="27"/>
      <c r="U25" s="27"/>
      <c r="V25" s="27"/>
      <c r="W25" s="27"/>
      <c r="X25" s="26"/>
      <c r="Y25" s="26"/>
      <c r="Z25" s="26"/>
      <c r="AA25" s="26"/>
      <c r="AB25" s="26"/>
    </row>
    <row r="26" spans="1:28" s="3" customFormat="1" ht="18.75" x14ac:dyDescent="0.2">
      <c r="A26" s="43"/>
      <c r="B26" s="44" t="s">
        <v>93</v>
      </c>
      <c r="C26" s="44"/>
      <c r="D26" s="44"/>
      <c r="E26" s="44" t="s">
        <v>92</v>
      </c>
      <c r="F26" s="44" t="s">
        <v>91</v>
      </c>
      <c r="G26" s="44" t="s">
        <v>94</v>
      </c>
      <c r="H26" s="29"/>
      <c r="I26" s="29"/>
      <c r="J26" s="29"/>
      <c r="K26" s="29"/>
      <c r="L26" s="29"/>
      <c r="M26" s="29"/>
      <c r="N26" s="29"/>
      <c r="O26" s="29"/>
      <c r="P26" s="29"/>
      <c r="Q26" s="29"/>
      <c r="R26" s="5"/>
      <c r="S26" s="157"/>
      <c r="T26" s="27"/>
      <c r="U26" s="27"/>
      <c r="V26" s="27"/>
      <c r="W26" s="27"/>
      <c r="X26" s="26"/>
      <c r="Y26" s="26"/>
      <c r="Z26" s="26"/>
      <c r="AA26" s="26"/>
      <c r="AB26" s="26"/>
    </row>
    <row r="27" spans="1:28" s="3" customFormat="1" ht="18.75" x14ac:dyDescent="0.2">
      <c r="A27" s="43"/>
      <c r="B27" s="44" t="s">
        <v>93</v>
      </c>
      <c r="C27" s="44"/>
      <c r="D27" s="44"/>
      <c r="E27" s="44" t="s">
        <v>92</v>
      </c>
      <c r="F27" s="44" t="s">
        <v>91</v>
      </c>
      <c r="G27" s="44" t="s">
        <v>90</v>
      </c>
      <c r="H27" s="29"/>
      <c r="I27" s="29"/>
      <c r="J27" s="29"/>
      <c r="K27" s="29"/>
      <c r="L27" s="29"/>
      <c r="M27" s="29"/>
      <c r="N27" s="29"/>
      <c r="O27" s="29"/>
      <c r="P27" s="29"/>
      <c r="Q27" s="29"/>
      <c r="R27" s="5"/>
      <c r="S27" s="157"/>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57"/>
      <c r="T28" s="27"/>
      <c r="U28" s="27"/>
      <c r="V28" s="27"/>
      <c r="W28" s="27"/>
      <c r="X28" s="26"/>
      <c r="Y28" s="26"/>
      <c r="Z28" s="26"/>
      <c r="AA28" s="26"/>
      <c r="AB28" s="26"/>
    </row>
    <row r="29" spans="1:28" ht="20.25" customHeight="1" x14ac:dyDescent="0.25">
      <c r="A29" s="135"/>
      <c r="B29" s="44" t="s">
        <v>383</v>
      </c>
      <c r="C29" s="44"/>
      <c r="D29" s="44"/>
      <c r="E29" s="135" t="s">
        <v>384</v>
      </c>
      <c r="F29" s="135" t="s">
        <v>384</v>
      </c>
      <c r="G29" s="135" t="s">
        <v>384</v>
      </c>
      <c r="H29" s="135"/>
      <c r="I29" s="135"/>
      <c r="J29" s="135"/>
      <c r="K29" s="135"/>
      <c r="L29" s="135"/>
      <c r="M29" s="135"/>
      <c r="N29" s="135"/>
      <c r="O29" s="135"/>
      <c r="P29" s="135"/>
      <c r="Q29" s="136"/>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9" t="str">
        <f>'1. паспорт местоположение'!A5:C5</f>
        <v>Год раскрытия информации: 2022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10</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ht="18.75" customHeight="1" x14ac:dyDescent="0.2">
      <c r="A13" s="278" t="str">
        <f>'1. паспорт местоположение'!A12:C12</f>
        <v>I_PK3300.03.01</v>
      </c>
      <c r="B13" s="278"/>
      <c r="C13" s="278"/>
      <c r="D13" s="278"/>
      <c r="E13" s="278"/>
      <c r="F13" s="278"/>
      <c r="G13" s="278"/>
      <c r="H13" s="278"/>
      <c r="I13" s="278"/>
      <c r="J13" s="278"/>
      <c r="K13" s="278"/>
      <c r="L13" s="278"/>
      <c r="M13" s="278"/>
      <c r="N13" s="278"/>
      <c r="O13" s="278"/>
      <c r="P13" s="278"/>
      <c r="Q13" s="278"/>
      <c r="R13" s="278"/>
      <c r="S13" s="278"/>
      <c r="T13" s="278"/>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x14ac:dyDescent="0.2">
      <c r="A16" s="27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6" s="278"/>
      <c r="C16" s="278"/>
      <c r="D16" s="278"/>
      <c r="E16" s="278"/>
      <c r="F16" s="278"/>
      <c r="G16" s="278"/>
      <c r="H16" s="278"/>
      <c r="I16" s="278"/>
      <c r="J16" s="278"/>
      <c r="K16" s="278"/>
      <c r="L16" s="278"/>
      <c r="M16" s="278"/>
      <c r="N16" s="278"/>
      <c r="O16" s="278"/>
      <c r="P16" s="278"/>
      <c r="Q16" s="278"/>
      <c r="R16" s="278"/>
      <c r="S16" s="278"/>
      <c r="T16" s="278"/>
    </row>
    <row r="17" spans="1:20"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20"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20" s="3" customFormat="1" ht="15" customHeight="1" x14ac:dyDescent="0.2">
      <c r="A19" s="272" t="s">
        <v>500</v>
      </c>
      <c r="B19" s="272"/>
      <c r="C19" s="272"/>
      <c r="D19" s="272"/>
      <c r="E19" s="272"/>
      <c r="F19" s="272"/>
      <c r="G19" s="272"/>
      <c r="H19" s="272"/>
      <c r="I19" s="272"/>
      <c r="J19" s="272"/>
      <c r="K19" s="272"/>
      <c r="L19" s="272"/>
      <c r="M19" s="272"/>
      <c r="N19" s="272"/>
      <c r="O19" s="272"/>
      <c r="P19" s="272"/>
      <c r="Q19" s="272"/>
      <c r="R19" s="272"/>
      <c r="S19" s="272"/>
      <c r="T19" s="272"/>
    </row>
    <row r="20" spans="1:20"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219</v>
      </c>
      <c r="C21" s="294"/>
      <c r="D21" s="297" t="s">
        <v>131</v>
      </c>
      <c r="E21" s="293" t="s">
        <v>529</v>
      </c>
      <c r="F21" s="294"/>
      <c r="G21" s="293" t="s">
        <v>269</v>
      </c>
      <c r="H21" s="294"/>
      <c r="I21" s="293" t="s">
        <v>130</v>
      </c>
      <c r="J21" s="294"/>
      <c r="K21" s="297" t="s">
        <v>129</v>
      </c>
      <c r="L21" s="293" t="s">
        <v>128</v>
      </c>
      <c r="M21" s="294"/>
      <c r="N21" s="293" t="s">
        <v>525</v>
      </c>
      <c r="O21" s="294"/>
      <c r="P21" s="297" t="s">
        <v>127</v>
      </c>
      <c r="Q21" s="286" t="s">
        <v>126</v>
      </c>
      <c r="R21" s="287"/>
      <c r="S21" s="286" t="s">
        <v>125</v>
      </c>
      <c r="T21" s="288"/>
    </row>
    <row r="22" spans="1:20" ht="204.75" customHeight="1" x14ac:dyDescent="0.25">
      <c r="A22" s="291"/>
      <c r="B22" s="295"/>
      <c r="C22" s="296"/>
      <c r="D22" s="300"/>
      <c r="E22" s="295"/>
      <c r="F22" s="296"/>
      <c r="G22" s="295"/>
      <c r="H22" s="296"/>
      <c r="I22" s="295"/>
      <c r="J22" s="296"/>
      <c r="K22" s="298"/>
      <c r="L22" s="295"/>
      <c r="M22" s="296"/>
      <c r="N22" s="295"/>
      <c r="O22" s="296"/>
      <c r="P22" s="298"/>
      <c r="Q22" s="88" t="s">
        <v>124</v>
      </c>
      <c r="R22" s="88" t="s">
        <v>499</v>
      </c>
      <c r="S22" s="88" t="s">
        <v>123</v>
      </c>
      <c r="T22" s="88" t="s">
        <v>122</v>
      </c>
    </row>
    <row r="23" spans="1:20" ht="51.75" customHeight="1" x14ac:dyDescent="0.25">
      <c r="A23" s="292"/>
      <c r="B23" s="165" t="s">
        <v>120</v>
      </c>
      <c r="C23" s="165" t="s">
        <v>121</v>
      </c>
      <c r="D23" s="298"/>
      <c r="E23" s="165" t="s">
        <v>120</v>
      </c>
      <c r="F23" s="165" t="s">
        <v>121</v>
      </c>
      <c r="G23" s="165" t="s">
        <v>120</v>
      </c>
      <c r="H23" s="165" t="s">
        <v>121</v>
      </c>
      <c r="I23" s="165" t="s">
        <v>120</v>
      </c>
      <c r="J23" s="165" t="s">
        <v>121</v>
      </c>
      <c r="K23" s="165" t="s">
        <v>120</v>
      </c>
      <c r="L23" s="165" t="s">
        <v>120</v>
      </c>
      <c r="M23" s="165" t="s">
        <v>121</v>
      </c>
      <c r="N23" s="165" t="s">
        <v>120</v>
      </c>
      <c r="O23" s="165" t="s">
        <v>121</v>
      </c>
      <c r="P23" s="166" t="s">
        <v>120</v>
      </c>
      <c r="Q23" s="88" t="s">
        <v>120</v>
      </c>
      <c r="R23" s="88" t="s">
        <v>120</v>
      </c>
      <c r="S23" s="88" t="s">
        <v>120</v>
      </c>
      <c r="T23" s="88"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68"/>
      <c r="R30" s="58"/>
      <c r="S30" s="168"/>
      <c r="T30" s="58"/>
    </row>
    <row r="31" spans="1:20" s="56" customFormat="1" ht="24" customHeight="1" x14ac:dyDescent="0.25">
      <c r="A31" s="60"/>
      <c r="B31" s="58"/>
      <c r="C31" s="58"/>
      <c r="D31" s="58"/>
      <c r="E31" s="58"/>
      <c r="F31" s="58"/>
      <c r="G31" s="58"/>
      <c r="H31" s="58"/>
      <c r="I31" s="58"/>
      <c r="J31" s="57"/>
      <c r="K31" s="57"/>
      <c r="L31" s="57"/>
      <c r="M31" s="59"/>
      <c r="N31" s="59"/>
      <c r="O31" s="59"/>
      <c r="P31" s="57"/>
      <c r="Q31" s="168"/>
      <c r="R31" s="58"/>
      <c r="S31" s="168"/>
      <c r="T31" s="58"/>
    </row>
    <row r="32" spans="1:20" s="56" customFormat="1" ht="24" customHeight="1" x14ac:dyDescent="0.25">
      <c r="A32" s="60"/>
      <c r="B32" s="58"/>
      <c r="C32" s="58"/>
      <c r="D32" s="58"/>
      <c r="E32" s="58"/>
      <c r="F32" s="58"/>
      <c r="G32" s="58"/>
      <c r="H32" s="58"/>
      <c r="I32" s="58"/>
      <c r="J32" s="57"/>
      <c r="K32" s="57"/>
      <c r="L32" s="57"/>
      <c r="M32" s="59"/>
      <c r="N32" s="59"/>
      <c r="O32" s="59"/>
      <c r="P32" s="57"/>
      <c r="Q32" s="168"/>
      <c r="R32" s="58"/>
      <c r="S32" s="168"/>
      <c r="T32" s="58"/>
    </row>
    <row r="33" spans="1:113" ht="35.25" customHeight="1" x14ac:dyDescent="0.25">
      <c r="A33" s="175"/>
      <c r="B33" s="175"/>
      <c r="C33" s="175"/>
      <c r="D33" s="175"/>
      <c r="E33" s="175"/>
      <c r="F33" s="175"/>
      <c r="G33" s="175"/>
      <c r="H33" s="175"/>
      <c r="I33" s="175"/>
      <c r="J33" s="175"/>
      <c r="K33" s="175"/>
      <c r="L33" s="175"/>
      <c r="M33" s="175"/>
      <c r="N33" s="175"/>
      <c r="O33" s="175"/>
      <c r="P33" s="175"/>
      <c r="Q33" s="175"/>
      <c r="R33" s="175"/>
      <c r="S33" s="175"/>
      <c r="T33" s="175"/>
    </row>
    <row r="34" spans="1:113" ht="35.25" customHeight="1" x14ac:dyDescent="0.25">
      <c r="A34" s="175"/>
      <c r="B34" s="175"/>
      <c r="C34" s="175"/>
      <c r="D34" s="175"/>
      <c r="E34" s="175"/>
      <c r="F34" s="175"/>
      <c r="G34" s="175"/>
      <c r="H34" s="175"/>
      <c r="I34" s="175"/>
      <c r="J34" s="175"/>
      <c r="K34" s="175"/>
      <c r="L34" s="175"/>
      <c r="M34" s="175"/>
      <c r="N34" s="175"/>
      <c r="O34" s="175"/>
      <c r="P34" s="175"/>
      <c r="Q34" s="175"/>
      <c r="R34" s="175"/>
      <c r="S34" s="175"/>
      <c r="T34" s="175"/>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9" t="s">
        <v>535</v>
      </c>
      <c r="C37" s="299"/>
      <c r="D37" s="299"/>
      <c r="E37" s="299"/>
      <c r="F37" s="299"/>
      <c r="G37" s="299"/>
      <c r="H37" s="299"/>
      <c r="I37" s="299"/>
      <c r="J37" s="299"/>
      <c r="K37" s="299"/>
      <c r="L37" s="299"/>
      <c r="M37" s="299"/>
      <c r="N37" s="299"/>
      <c r="O37" s="299"/>
      <c r="P37" s="299"/>
      <c r="Q37" s="299"/>
      <c r="R37" s="29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498</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E12" sqref="E12:Y12"/>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9" t="str">
        <f>'1. паспорт местоположение'!A5:C5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73" t="s">
        <v>10</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8" t="str">
        <f>'1. паспорт местоположение'!A12</f>
        <v>I_PK3300.03.01</v>
      </c>
      <c r="F12" s="278"/>
      <c r="G12" s="278"/>
      <c r="H12" s="278"/>
      <c r="I12" s="278"/>
      <c r="J12" s="278"/>
      <c r="K12" s="278"/>
      <c r="L12" s="278"/>
      <c r="M12" s="278"/>
      <c r="N12" s="278"/>
      <c r="O12" s="278"/>
      <c r="P12" s="278"/>
      <c r="Q12" s="278"/>
      <c r="R12" s="278"/>
      <c r="S12" s="278"/>
      <c r="T12" s="278"/>
      <c r="U12" s="278"/>
      <c r="V12" s="278"/>
      <c r="W12" s="278"/>
      <c r="X12" s="278"/>
      <c r="Y12" s="278"/>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8" t="str">
        <f>'1. паспорт местоположение'!A15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F15" s="278"/>
      <c r="G15" s="278"/>
      <c r="H15" s="278"/>
      <c r="I15" s="278"/>
      <c r="J15" s="278"/>
      <c r="K15" s="278"/>
      <c r="L15" s="278"/>
      <c r="M15" s="278"/>
      <c r="N15" s="278"/>
      <c r="O15" s="278"/>
      <c r="P15" s="278"/>
      <c r="Q15" s="278"/>
      <c r="R15" s="278"/>
      <c r="S15" s="278"/>
      <c r="T15" s="278"/>
      <c r="U15" s="278"/>
      <c r="V15" s="278"/>
      <c r="W15" s="278"/>
      <c r="X15" s="278"/>
      <c r="Y15" s="278"/>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502</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6" customFormat="1" ht="21" customHeight="1" x14ac:dyDescent="0.25"/>
    <row r="21" spans="1:27" ht="15.75" customHeight="1" x14ac:dyDescent="0.25">
      <c r="A21" s="301" t="s">
        <v>6</v>
      </c>
      <c r="B21" s="303" t="s">
        <v>509</v>
      </c>
      <c r="C21" s="304"/>
      <c r="D21" s="303" t="s">
        <v>511</v>
      </c>
      <c r="E21" s="304"/>
      <c r="F21" s="286" t="s">
        <v>103</v>
      </c>
      <c r="G21" s="288"/>
      <c r="H21" s="288"/>
      <c r="I21" s="287"/>
      <c r="J21" s="301" t="s">
        <v>512</v>
      </c>
      <c r="K21" s="303" t="s">
        <v>513</v>
      </c>
      <c r="L21" s="304"/>
      <c r="M21" s="303" t="s">
        <v>514</v>
      </c>
      <c r="N21" s="304"/>
      <c r="O21" s="303" t="s">
        <v>501</v>
      </c>
      <c r="P21" s="304"/>
      <c r="Q21" s="303" t="s">
        <v>136</v>
      </c>
      <c r="R21" s="304"/>
      <c r="S21" s="301" t="s">
        <v>135</v>
      </c>
      <c r="T21" s="301" t="s">
        <v>515</v>
      </c>
      <c r="U21" s="301" t="s">
        <v>510</v>
      </c>
      <c r="V21" s="303" t="s">
        <v>134</v>
      </c>
      <c r="W21" s="304"/>
      <c r="X21" s="286" t="s">
        <v>126</v>
      </c>
      <c r="Y21" s="288"/>
      <c r="Z21" s="286" t="s">
        <v>125</v>
      </c>
      <c r="AA21" s="288"/>
    </row>
    <row r="22" spans="1:27" ht="216" customHeight="1" x14ac:dyDescent="0.25">
      <c r="A22" s="307"/>
      <c r="B22" s="305"/>
      <c r="C22" s="306"/>
      <c r="D22" s="305"/>
      <c r="E22" s="306"/>
      <c r="F22" s="286" t="s">
        <v>133</v>
      </c>
      <c r="G22" s="287"/>
      <c r="H22" s="286" t="s">
        <v>132</v>
      </c>
      <c r="I22" s="287"/>
      <c r="J22" s="302"/>
      <c r="K22" s="305"/>
      <c r="L22" s="306"/>
      <c r="M22" s="305"/>
      <c r="N22" s="306"/>
      <c r="O22" s="305"/>
      <c r="P22" s="306"/>
      <c r="Q22" s="305"/>
      <c r="R22" s="306"/>
      <c r="S22" s="302"/>
      <c r="T22" s="302"/>
      <c r="U22" s="302"/>
      <c r="V22" s="305"/>
      <c r="W22" s="306"/>
      <c r="X22" s="88" t="s">
        <v>124</v>
      </c>
      <c r="Y22" s="88" t="s">
        <v>499</v>
      </c>
      <c r="Z22" s="88" t="s">
        <v>123</v>
      </c>
      <c r="AA22" s="88" t="s">
        <v>122</v>
      </c>
    </row>
    <row r="23" spans="1:27" ht="60" customHeight="1" x14ac:dyDescent="0.25">
      <c r="A23" s="302"/>
      <c r="B23" s="163" t="s">
        <v>120</v>
      </c>
      <c r="C23" s="163"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6"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9"/>
      <c r="AA26" s="49"/>
    </row>
    <row r="27" spans="1:27" s="54" customFormat="1" ht="12.75" x14ac:dyDescent="0.2">
      <c r="A27" s="55"/>
      <c r="B27" s="55"/>
      <c r="C27" s="55"/>
      <c r="E27" s="55"/>
      <c r="X27" s="92"/>
      <c r="Y27" s="92"/>
      <c r="Z27" s="92"/>
      <c r="AA27" s="92"/>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9" t="str">
        <f>'2. паспорт  ТП'!A4:S4</f>
        <v>Год раскрытия информации: 2022 год</v>
      </c>
      <c r="B5" s="269"/>
      <c r="C5" s="269"/>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73" t="s">
        <v>10</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8" t="str">
        <f>'1. паспорт местоположение'!A12:C12</f>
        <v>I_PK3300.03.01</v>
      </c>
      <c r="B12" s="278"/>
      <c r="C12" s="278"/>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71" t="s">
        <v>494</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6" t="s">
        <v>68</v>
      </c>
      <c r="C20" s="35" t="s">
        <v>67</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93.75" customHeight="1" x14ac:dyDescent="0.2">
      <c r="A22" s="23" t="s">
        <v>66</v>
      </c>
      <c r="B22" s="29" t="s">
        <v>507</v>
      </c>
      <c r="C22" s="177" t="s">
        <v>552</v>
      </c>
      <c r="D22" s="28"/>
      <c r="E22" s="28"/>
      <c r="F22" s="27"/>
      <c r="G22" s="27"/>
      <c r="H22" s="27"/>
      <c r="I22" s="27"/>
      <c r="J22" s="27"/>
      <c r="K22" s="27"/>
      <c r="L22" s="27"/>
      <c r="M22" s="27"/>
      <c r="N22" s="27"/>
      <c r="O22" s="27"/>
      <c r="P22" s="27"/>
      <c r="Q22" s="26"/>
      <c r="R22" s="26"/>
      <c r="S22" s="26"/>
      <c r="T22" s="26"/>
      <c r="U22" s="26"/>
    </row>
    <row r="23" spans="1:21" ht="54" customHeight="1" x14ac:dyDescent="0.25">
      <c r="A23" s="23" t="s">
        <v>64</v>
      </c>
      <c r="B23" s="25" t="s">
        <v>61</v>
      </c>
      <c r="C23" s="35" t="s">
        <v>563</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527</v>
      </c>
      <c r="C24" s="35" t="str">
        <f>'1. паспорт местоположение'!C40</f>
        <v>Финансирование - 9,49 млн.руб.с НДС</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528</v>
      </c>
      <c r="C25" s="35" t="s">
        <v>564</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226</v>
      </c>
      <c r="C26" s="35" t="s">
        <v>565</v>
      </c>
      <c r="D26" s="22"/>
      <c r="E26" s="22"/>
      <c r="F26" s="22"/>
      <c r="G26" s="22"/>
      <c r="H26" s="22"/>
      <c r="I26" s="22"/>
      <c r="J26" s="22"/>
      <c r="K26" s="22"/>
      <c r="L26" s="22"/>
      <c r="M26" s="22"/>
      <c r="N26" s="22"/>
      <c r="O26" s="22"/>
      <c r="P26" s="22"/>
      <c r="Q26" s="22"/>
      <c r="R26" s="22"/>
      <c r="S26" s="22"/>
      <c r="T26" s="22"/>
      <c r="U26" s="22"/>
    </row>
    <row r="27" spans="1:21" ht="56.25" customHeight="1" x14ac:dyDescent="0.25">
      <c r="A27" s="23" t="s">
        <v>59</v>
      </c>
      <c r="B27" s="25" t="s">
        <v>508</v>
      </c>
      <c r="C27" s="178" t="s">
        <v>550</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5">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5">
        <v>2023</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4" t="s">
        <v>54</v>
      </c>
      <c r="C30" s="35" t="s">
        <v>547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69</v>
      </c>
    </row>
    <row r="4" spans="1:28" ht="18.75" customHeight="1" x14ac:dyDescent="0.25">
      <c r="A4" s="269" t="str">
        <f>'3.3 паспорт описание'!A5:C5</f>
        <v>Год раскрытия информации: 2022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10</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60"/>
      <c r="AB6" s="16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60"/>
      <c r="AB7" s="16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61"/>
      <c r="AB8" s="161"/>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62"/>
      <c r="AB9" s="16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60"/>
      <c r="AB10" s="160"/>
    </row>
    <row r="11" spans="1:28" ht="15.75" x14ac:dyDescent="0.25">
      <c r="A11" s="278" t="str">
        <f>'1. паспорт местоположение'!A12:C12</f>
        <v>I_PK3300.03.01</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61"/>
      <c r="AB11" s="161"/>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62"/>
      <c r="AB12" s="16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15.75" x14ac:dyDescent="0.25">
      <c r="A14" s="27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61"/>
      <c r="AB14" s="16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62"/>
      <c r="AB15" s="162"/>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71"/>
      <c r="AB16" s="171"/>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71"/>
      <c r="AB17" s="171"/>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71"/>
      <c r="AB18" s="171"/>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71"/>
      <c r="AB19" s="171"/>
    </row>
    <row r="20" spans="1:28"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172"/>
      <c r="AB20" s="172"/>
    </row>
    <row r="21" spans="1:28" x14ac:dyDescent="0.25">
      <c r="A21" s="309"/>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172"/>
      <c r="AB21" s="172"/>
    </row>
    <row r="22" spans="1:28" x14ac:dyDescent="0.25">
      <c r="A22" s="310" t="s">
        <v>526</v>
      </c>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173"/>
      <c r="AB22" s="173"/>
    </row>
    <row r="23" spans="1:28" ht="32.25" customHeight="1" x14ac:dyDescent="0.25">
      <c r="A23" s="312" t="s">
        <v>381</v>
      </c>
      <c r="B23" s="313"/>
      <c r="C23" s="313"/>
      <c r="D23" s="313"/>
      <c r="E23" s="313"/>
      <c r="F23" s="313"/>
      <c r="G23" s="313"/>
      <c r="H23" s="313"/>
      <c r="I23" s="313"/>
      <c r="J23" s="313"/>
      <c r="K23" s="313"/>
      <c r="L23" s="314"/>
      <c r="M23" s="311" t="s">
        <v>382</v>
      </c>
      <c r="N23" s="311"/>
      <c r="O23" s="311"/>
      <c r="P23" s="311"/>
      <c r="Q23" s="311"/>
      <c r="R23" s="311"/>
      <c r="S23" s="311"/>
      <c r="T23" s="311"/>
      <c r="U23" s="311"/>
      <c r="V23" s="311"/>
      <c r="W23" s="311"/>
      <c r="X23" s="311"/>
      <c r="Y23" s="311"/>
      <c r="Z23" s="311"/>
    </row>
    <row r="24" spans="1:28" ht="151.5" customHeight="1" x14ac:dyDescent="0.25">
      <c r="A24" s="85" t="s">
        <v>229</v>
      </c>
      <c r="B24" s="86" t="s">
        <v>258</v>
      </c>
      <c r="C24" s="85" t="s">
        <v>375</v>
      </c>
      <c r="D24" s="85" t="s">
        <v>230</v>
      </c>
      <c r="E24" s="85" t="s">
        <v>376</v>
      </c>
      <c r="F24" s="85" t="s">
        <v>378</v>
      </c>
      <c r="G24" s="85" t="s">
        <v>377</v>
      </c>
      <c r="H24" s="85" t="s">
        <v>231</v>
      </c>
      <c r="I24" s="85" t="s">
        <v>379</v>
      </c>
      <c r="J24" s="85" t="s">
        <v>263</v>
      </c>
      <c r="K24" s="86" t="s">
        <v>257</v>
      </c>
      <c r="L24" s="86" t="s">
        <v>232</v>
      </c>
      <c r="M24" s="87" t="s">
        <v>277</v>
      </c>
      <c r="N24" s="86" t="s">
        <v>537</v>
      </c>
      <c r="O24" s="85" t="s">
        <v>274</v>
      </c>
      <c r="P24" s="85" t="s">
        <v>275</v>
      </c>
      <c r="Q24" s="85" t="s">
        <v>273</v>
      </c>
      <c r="R24" s="85" t="s">
        <v>231</v>
      </c>
      <c r="S24" s="85" t="s">
        <v>272</v>
      </c>
      <c r="T24" s="85" t="s">
        <v>271</v>
      </c>
      <c r="U24" s="85" t="s">
        <v>374</v>
      </c>
      <c r="V24" s="85" t="s">
        <v>273</v>
      </c>
      <c r="W24" s="100" t="s">
        <v>256</v>
      </c>
      <c r="X24" s="100" t="s">
        <v>288</v>
      </c>
      <c r="Y24" s="100" t="s">
        <v>289</v>
      </c>
      <c r="Z24" s="102" t="s">
        <v>286</v>
      </c>
    </row>
    <row r="25" spans="1:28" ht="16.5" customHeight="1" x14ac:dyDescent="0.25">
      <c r="A25" s="85">
        <v>1</v>
      </c>
      <c r="B25" s="86">
        <v>2</v>
      </c>
      <c r="C25" s="85">
        <v>3</v>
      </c>
      <c r="D25" s="86">
        <v>4</v>
      </c>
      <c r="E25" s="85">
        <v>5</v>
      </c>
      <c r="F25" s="86">
        <v>6</v>
      </c>
      <c r="G25" s="85">
        <v>7</v>
      </c>
      <c r="H25" s="86">
        <v>8</v>
      </c>
      <c r="I25" s="85">
        <v>9</v>
      </c>
      <c r="J25" s="86">
        <v>10</v>
      </c>
      <c r="K25" s="174">
        <v>11</v>
      </c>
      <c r="L25" s="86">
        <v>12</v>
      </c>
      <c r="M25" s="174">
        <v>13</v>
      </c>
      <c r="N25" s="86">
        <v>14</v>
      </c>
      <c r="O25" s="174">
        <v>15</v>
      </c>
      <c r="P25" s="86">
        <v>16</v>
      </c>
      <c r="Q25" s="174">
        <v>17</v>
      </c>
      <c r="R25" s="86">
        <v>18</v>
      </c>
      <c r="S25" s="174">
        <v>19</v>
      </c>
      <c r="T25" s="86">
        <v>20</v>
      </c>
      <c r="U25" s="174">
        <v>21</v>
      </c>
      <c r="V25" s="86">
        <v>22</v>
      </c>
      <c r="W25" s="174">
        <v>23</v>
      </c>
      <c r="X25" s="86">
        <v>24</v>
      </c>
      <c r="Y25" s="174">
        <v>25</v>
      </c>
      <c r="Z25" s="86">
        <v>26</v>
      </c>
    </row>
    <row r="26" spans="1:28" ht="45.75" customHeight="1" x14ac:dyDescent="0.25">
      <c r="A26" s="78" t="s">
        <v>359</v>
      </c>
      <c r="B26" s="84"/>
      <c r="C26" s="80" t="s">
        <v>361</v>
      </c>
      <c r="D26" s="80" t="s">
        <v>362</v>
      </c>
      <c r="E26" s="80" t="s">
        <v>363</v>
      </c>
      <c r="F26" s="80" t="s">
        <v>268</v>
      </c>
      <c r="G26" s="80" t="s">
        <v>364</v>
      </c>
      <c r="H26" s="80" t="s">
        <v>231</v>
      </c>
      <c r="I26" s="80" t="s">
        <v>365</v>
      </c>
      <c r="J26" s="80" t="s">
        <v>366</v>
      </c>
      <c r="K26" s="77"/>
      <c r="L26" s="81" t="s">
        <v>254</v>
      </c>
      <c r="M26" s="83" t="s">
        <v>270</v>
      </c>
      <c r="N26" s="77"/>
      <c r="O26" s="77"/>
      <c r="P26" s="77"/>
      <c r="Q26" s="77"/>
      <c r="R26" s="77"/>
      <c r="S26" s="77"/>
      <c r="T26" s="77"/>
      <c r="U26" s="77"/>
      <c r="V26" s="77"/>
      <c r="W26" s="77"/>
      <c r="X26" s="77"/>
      <c r="Y26" s="77"/>
      <c r="Z26" s="79" t="s">
        <v>287</v>
      </c>
    </row>
    <row r="27" spans="1:28" x14ac:dyDescent="0.25">
      <c r="A27" s="77" t="s">
        <v>233</v>
      </c>
      <c r="B27" s="77" t="s">
        <v>259</v>
      </c>
      <c r="C27" s="77" t="s">
        <v>238</v>
      </c>
      <c r="D27" s="77" t="s">
        <v>239</v>
      </c>
      <c r="E27" s="77" t="s">
        <v>278</v>
      </c>
      <c r="F27" s="80" t="s">
        <v>234</v>
      </c>
      <c r="G27" s="80" t="s">
        <v>282</v>
      </c>
      <c r="H27" s="77" t="s">
        <v>231</v>
      </c>
      <c r="I27" s="80" t="s">
        <v>264</v>
      </c>
      <c r="J27" s="80" t="s">
        <v>246</v>
      </c>
      <c r="K27" s="81" t="s">
        <v>250</v>
      </c>
      <c r="L27" s="77"/>
      <c r="M27" s="81" t="s">
        <v>276</v>
      </c>
      <c r="N27" s="77"/>
      <c r="O27" s="77"/>
      <c r="P27" s="77"/>
      <c r="Q27" s="77"/>
      <c r="R27" s="77"/>
      <c r="S27" s="77"/>
      <c r="T27" s="77"/>
      <c r="U27" s="77"/>
      <c r="V27" s="77"/>
      <c r="W27" s="77"/>
      <c r="X27" s="77"/>
      <c r="Y27" s="77"/>
      <c r="Z27" s="77"/>
    </row>
    <row r="28" spans="1:28" x14ac:dyDescent="0.25">
      <c r="A28" s="77" t="s">
        <v>233</v>
      </c>
      <c r="B28" s="77" t="s">
        <v>260</v>
      </c>
      <c r="C28" s="77" t="s">
        <v>240</v>
      </c>
      <c r="D28" s="77" t="s">
        <v>241</v>
      </c>
      <c r="E28" s="77" t="s">
        <v>279</v>
      </c>
      <c r="F28" s="80" t="s">
        <v>235</v>
      </c>
      <c r="G28" s="80" t="s">
        <v>283</v>
      </c>
      <c r="H28" s="77" t="s">
        <v>231</v>
      </c>
      <c r="I28" s="80" t="s">
        <v>265</v>
      </c>
      <c r="J28" s="80" t="s">
        <v>247</v>
      </c>
      <c r="K28" s="81" t="s">
        <v>251</v>
      </c>
      <c r="L28" s="82"/>
      <c r="M28" s="81" t="s">
        <v>0</v>
      </c>
      <c r="N28" s="81"/>
      <c r="O28" s="81"/>
      <c r="P28" s="81"/>
      <c r="Q28" s="81"/>
      <c r="R28" s="81"/>
      <c r="S28" s="81"/>
      <c r="T28" s="81"/>
      <c r="U28" s="81"/>
      <c r="V28" s="81"/>
      <c r="W28" s="81"/>
      <c r="X28" s="81"/>
      <c r="Y28" s="81"/>
      <c r="Z28" s="81"/>
    </row>
    <row r="29" spans="1:28" x14ac:dyDescent="0.25">
      <c r="A29" s="77" t="s">
        <v>233</v>
      </c>
      <c r="B29" s="77" t="s">
        <v>261</v>
      </c>
      <c r="C29" s="77" t="s">
        <v>242</v>
      </c>
      <c r="D29" s="77" t="s">
        <v>243</v>
      </c>
      <c r="E29" s="77" t="s">
        <v>280</v>
      </c>
      <c r="F29" s="80" t="s">
        <v>236</v>
      </c>
      <c r="G29" s="80" t="s">
        <v>284</v>
      </c>
      <c r="H29" s="77" t="s">
        <v>231</v>
      </c>
      <c r="I29" s="80" t="s">
        <v>266</v>
      </c>
      <c r="J29" s="80" t="s">
        <v>248</v>
      </c>
      <c r="K29" s="81" t="s">
        <v>252</v>
      </c>
      <c r="L29" s="82"/>
      <c r="M29" s="77"/>
      <c r="N29" s="77"/>
      <c r="O29" s="77"/>
      <c r="P29" s="77"/>
      <c r="Q29" s="77"/>
      <c r="R29" s="77"/>
      <c r="S29" s="77"/>
      <c r="T29" s="77"/>
      <c r="U29" s="77"/>
      <c r="V29" s="77"/>
      <c r="W29" s="77"/>
      <c r="X29" s="77"/>
      <c r="Y29" s="77"/>
      <c r="Z29" s="77"/>
    </row>
    <row r="30" spans="1:28" x14ac:dyDescent="0.25">
      <c r="A30" s="77" t="s">
        <v>233</v>
      </c>
      <c r="B30" s="77" t="s">
        <v>262</v>
      </c>
      <c r="C30" s="77" t="s">
        <v>244</v>
      </c>
      <c r="D30" s="77" t="s">
        <v>245</v>
      </c>
      <c r="E30" s="77" t="s">
        <v>281</v>
      </c>
      <c r="F30" s="80" t="s">
        <v>237</v>
      </c>
      <c r="G30" s="80" t="s">
        <v>285</v>
      </c>
      <c r="H30" s="77" t="s">
        <v>231</v>
      </c>
      <c r="I30" s="80" t="s">
        <v>267</v>
      </c>
      <c r="J30" s="80" t="s">
        <v>249</v>
      </c>
      <c r="K30" s="81" t="s">
        <v>253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360</v>
      </c>
      <c r="B32" s="84"/>
      <c r="C32" s="80" t="s">
        <v>367</v>
      </c>
      <c r="D32" s="80" t="s">
        <v>368</v>
      </c>
      <c r="E32" s="80" t="s">
        <v>369</v>
      </c>
      <c r="F32" s="80" t="s">
        <v>370</v>
      </c>
      <c r="G32" s="80" t="s">
        <v>371</v>
      </c>
      <c r="H32" s="80" t="s">
        <v>231</v>
      </c>
      <c r="I32" s="80" t="s">
        <v>372</v>
      </c>
      <c r="J32" s="80" t="s">
        <v>373</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9" t="str">
        <f>'3.4. Паспорт надежность'!A4:Z4</f>
        <v>Год раскрытия информации: 2022 год</v>
      </c>
      <c r="B5" s="269"/>
      <c r="C5" s="269"/>
      <c r="D5" s="269"/>
      <c r="E5" s="269"/>
      <c r="F5" s="269"/>
      <c r="G5" s="269"/>
      <c r="H5" s="269"/>
      <c r="I5" s="269"/>
      <c r="J5" s="269"/>
      <c r="K5" s="269"/>
      <c r="L5" s="269"/>
      <c r="M5" s="269"/>
      <c r="N5" s="269"/>
      <c r="O5" s="269"/>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73" t="s">
        <v>10</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8" t="str">
        <f>'1. паспорт местоположение'!A12:C12</f>
        <v>I_PK3300.03.01</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15.75" x14ac:dyDescent="0.2">
      <c r="A15" s="27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8" t="s">
        <v>503</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5" t="s">
        <v>87</v>
      </c>
      <c r="F19" s="316"/>
      <c r="G19" s="316"/>
      <c r="H19" s="316"/>
      <c r="I19" s="317"/>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85</v>
      </c>
      <c r="F20" s="40" t="s">
        <v>84</v>
      </c>
      <c r="G20" s="40" t="s">
        <v>83</v>
      </c>
      <c r="H20" s="40" t="s">
        <v>82</v>
      </c>
      <c r="I20" s="40" t="s">
        <v>81</v>
      </c>
      <c r="J20" s="40" t="s">
        <v>80</v>
      </c>
      <c r="K20" s="40" t="s">
        <v>5</v>
      </c>
      <c r="L20" s="47" t="s">
        <v>4</v>
      </c>
      <c r="M20" s="46" t="s">
        <v>227</v>
      </c>
      <c r="N20" s="46" t="s">
        <v>79</v>
      </c>
      <c r="O20" s="46" t="s">
        <v>78</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3"/>
      <c r="B22" s="45"/>
      <c r="C22" s="29" t="s">
        <v>539</v>
      </c>
      <c r="D22" s="29"/>
      <c r="E22" s="29"/>
      <c r="F22" s="29"/>
      <c r="G22" s="29"/>
      <c r="H22" s="29"/>
      <c r="I22" s="29"/>
      <c r="J22" s="42"/>
      <c r="K22" s="42"/>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356</v>
      </c>
    </row>
    <row r="4" spans="1:44" s="12" customFormat="1" ht="18.75" x14ac:dyDescent="0.3">
      <c r="A4" s="17"/>
      <c r="I4" s="16"/>
      <c r="J4" s="16"/>
      <c r="K4" s="15"/>
    </row>
    <row r="5" spans="1:44" s="12" customFormat="1" ht="18.75" customHeight="1" x14ac:dyDescent="0.2">
      <c r="A5" s="269" t="str">
        <f>'4. паспортбюджет'!A5:O5</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I_PK3300.03.01</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504</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4"/>
      <c r="AP19" s="134"/>
      <c r="AQ19" s="134"/>
      <c r="AR19" s="37"/>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25" t="s">
        <v>355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104"/>
      <c r="AN24" s="104"/>
      <c r="AO24" s="132"/>
      <c r="AP24" s="132"/>
      <c r="AQ24" s="132"/>
      <c r="AR24" s="132"/>
      <c r="AS24" s="110"/>
    </row>
    <row r="25" spans="1:45" ht="12.75" customHeight="1" x14ac:dyDescent="0.25">
      <c r="A25" s="326" t="s">
        <v>354</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28"/>
      <c r="AL25" s="328"/>
      <c r="AM25" s="105"/>
      <c r="AN25" s="329" t="s">
        <v>353</v>
      </c>
      <c r="AO25" s="329"/>
      <c r="AP25" s="329"/>
      <c r="AQ25" s="324"/>
      <c r="AR25" s="324"/>
      <c r="AS25" s="110"/>
    </row>
    <row r="26" spans="1:45" ht="17.25" customHeight="1" x14ac:dyDescent="0.25">
      <c r="A26" s="336" t="s">
        <v>352</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05"/>
      <c r="AN26" s="319" t="s">
        <v>351</v>
      </c>
      <c r="AO26" s="320"/>
      <c r="AP26" s="321"/>
      <c r="AQ26" s="322" t="s">
        <v>545</v>
      </c>
      <c r="AR26" s="323"/>
      <c r="AS26" s="110"/>
    </row>
    <row r="27" spans="1:45" ht="17.25" customHeight="1" x14ac:dyDescent="0.25">
      <c r="A27" s="336" t="s">
        <v>350</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05"/>
      <c r="AN27" s="319" t="s">
        <v>349</v>
      </c>
      <c r="AO27" s="320"/>
      <c r="AP27" s="321"/>
      <c r="AQ27" s="322" t="s">
        <v>545</v>
      </c>
      <c r="AR27" s="323"/>
      <c r="AS27" s="110"/>
    </row>
    <row r="28" spans="1:45" ht="27.75" customHeight="1" thickBot="1" x14ac:dyDescent="0.3">
      <c r="A28" s="339" t="s">
        <v>348</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105"/>
      <c r="AN28" s="343" t="s">
        <v>347</v>
      </c>
      <c r="AO28" s="344"/>
      <c r="AP28" s="345"/>
      <c r="AQ28" s="322" t="s">
        <v>545</v>
      </c>
      <c r="AR28" s="323"/>
      <c r="AS28" s="110"/>
    </row>
    <row r="29" spans="1:45" ht="17.25" customHeight="1" x14ac:dyDescent="0.25">
      <c r="A29" s="330" t="s">
        <v>346</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28"/>
      <c r="AL29" s="328"/>
      <c r="AM29" s="105"/>
      <c r="AN29" s="333"/>
      <c r="AO29" s="334"/>
      <c r="AP29" s="334"/>
      <c r="AQ29" s="322"/>
      <c r="AR29" s="335"/>
      <c r="AS29" s="110"/>
    </row>
    <row r="30" spans="1:45" ht="17.25" customHeight="1" x14ac:dyDescent="0.25">
      <c r="A30" s="336" t="s">
        <v>345</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05"/>
      <c r="AS30" s="110"/>
    </row>
    <row r="31" spans="1:45" ht="17.25" customHeight="1" x14ac:dyDescent="0.25">
      <c r="A31" s="336" t="s">
        <v>344</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05"/>
      <c r="AN31" s="105"/>
      <c r="AO31" s="131"/>
      <c r="AP31" s="131"/>
      <c r="AQ31" s="131"/>
      <c r="AR31" s="131"/>
      <c r="AS31" s="110"/>
    </row>
    <row r="32" spans="1:45" ht="17.25" customHeight="1" x14ac:dyDescent="0.25">
      <c r="A32" s="336" t="s">
        <v>319</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05"/>
      <c r="AN32" s="105"/>
      <c r="AO32" s="105"/>
      <c r="AP32" s="105"/>
      <c r="AQ32" s="105"/>
      <c r="AR32" s="105"/>
      <c r="AS32" s="110"/>
    </row>
    <row r="33" spans="1:45" ht="17.25" customHeight="1" x14ac:dyDescent="0.25">
      <c r="A33" s="336" t="s">
        <v>343</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46"/>
      <c r="AL33" s="346"/>
      <c r="AM33" s="105"/>
      <c r="AN33" s="105"/>
      <c r="AO33" s="105"/>
      <c r="AP33" s="105"/>
      <c r="AQ33" s="105"/>
      <c r="AR33" s="105"/>
      <c r="AS33" s="110"/>
    </row>
    <row r="34" spans="1:45" ht="17.25" customHeight="1" x14ac:dyDescent="0.25">
      <c r="A34" s="336" t="s">
        <v>342</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05"/>
      <c r="AN34" s="105"/>
      <c r="AO34" s="105"/>
      <c r="AP34" s="105"/>
      <c r="AQ34" s="105"/>
      <c r="AR34" s="105"/>
      <c r="AS34" s="110"/>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05"/>
      <c r="AN35" s="105"/>
      <c r="AO35" s="105"/>
      <c r="AP35" s="105"/>
      <c r="AQ35" s="105"/>
      <c r="AR35" s="105"/>
      <c r="AS35" s="110"/>
    </row>
    <row r="36" spans="1:45" ht="17.25" customHeight="1" thickBot="1" x14ac:dyDescent="0.3">
      <c r="A36" s="347" t="s">
        <v>307</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42"/>
      <c r="AL36" s="342"/>
      <c r="AM36" s="105"/>
      <c r="AN36" s="105"/>
      <c r="AO36" s="105"/>
      <c r="AP36" s="105"/>
      <c r="AQ36" s="105"/>
      <c r="AR36" s="105"/>
      <c r="AS36" s="110"/>
    </row>
    <row r="37" spans="1:45"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28"/>
      <c r="AL37" s="328"/>
      <c r="AM37" s="105"/>
      <c r="AN37" s="105"/>
      <c r="AO37" s="105"/>
      <c r="AP37" s="105"/>
      <c r="AQ37" s="105"/>
      <c r="AR37" s="105"/>
      <c r="AS37" s="110"/>
    </row>
    <row r="38" spans="1:45" ht="17.25" customHeight="1" x14ac:dyDescent="0.25">
      <c r="A38" s="336" t="s">
        <v>341</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05"/>
      <c r="AN38" s="105"/>
      <c r="AO38" s="105"/>
      <c r="AP38" s="105"/>
      <c r="AQ38" s="105"/>
      <c r="AR38" s="105"/>
      <c r="AS38" s="110"/>
    </row>
    <row r="39" spans="1:45" ht="17.25" customHeight="1" thickBot="1" x14ac:dyDescent="0.3">
      <c r="A39" s="347" t="s">
        <v>340</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42"/>
      <c r="AL39" s="342"/>
      <c r="AM39" s="105"/>
      <c r="AN39" s="105"/>
      <c r="AO39" s="105"/>
      <c r="AP39" s="105"/>
      <c r="AQ39" s="105"/>
      <c r="AR39" s="105"/>
      <c r="AS39" s="110"/>
    </row>
    <row r="40" spans="1:45" ht="17.25" customHeight="1" x14ac:dyDescent="0.25">
      <c r="A40" s="326" t="s">
        <v>339</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28"/>
      <c r="AL40" s="328"/>
      <c r="AM40" s="105"/>
      <c r="AN40" s="105"/>
      <c r="AO40" s="105"/>
      <c r="AP40" s="105"/>
      <c r="AQ40" s="105"/>
      <c r="AR40" s="105"/>
      <c r="AS40" s="110"/>
    </row>
    <row r="41" spans="1:45" ht="17.25" customHeight="1" x14ac:dyDescent="0.25">
      <c r="A41" s="336" t="s">
        <v>338</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05"/>
      <c r="AN41" s="105"/>
      <c r="AO41" s="105"/>
      <c r="AP41" s="105"/>
      <c r="AQ41" s="105"/>
      <c r="AR41" s="105"/>
      <c r="AS41" s="110"/>
    </row>
    <row r="42" spans="1:45" ht="17.25" customHeight="1" x14ac:dyDescent="0.25">
      <c r="A42" s="336" t="s">
        <v>337</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05"/>
      <c r="AN42" s="105"/>
      <c r="AO42" s="105"/>
      <c r="AP42" s="105"/>
      <c r="AQ42" s="105"/>
      <c r="AR42" s="105"/>
      <c r="AS42" s="110"/>
    </row>
    <row r="43" spans="1:45" ht="17.25" customHeight="1" x14ac:dyDescent="0.25">
      <c r="A43" s="336" t="s">
        <v>336</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05"/>
      <c r="AN43" s="105"/>
      <c r="AO43" s="105"/>
      <c r="AP43" s="105"/>
      <c r="AQ43" s="105"/>
      <c r="AR43" s="105"/>
      <c r="AS43" s="110"/>
    </row>
    <row r="44" spans="1:45" ht="17.25" customHeight="1" x14ac:dyDescent="0.25">
      <c r="A44" s="336" t="s">
        <v>335</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05"/>
      <c r="AN44" s="105"/>
      <c r="AO44" s="105"/>
      <c r="AP44" s="105"/>
      <c r="AQ44" s="105"/>
      <c r="AR44" s="105"/>
      <c r="AS44" s="110"/>
    </row>
    <row r="45" spans="1:45" ht="17.25" customHeight="1" x14ac:dyDescent="0.25">
      <c r="A45" s="336" t="s">
        <v>334</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05"/>
      <c r="AN45" s="105"/>
      <c r="AO45" s="105"/>
      <c r="AP45" s="105"/>
      <c r="AQ45" s="105"/>
      <c r="AR45" s="105"/>
      <c r="AS45" s="110"/>
    </row>
    <row r="46" spans="1:45" ht="17.25" customHeight="1" thickBot="1" x14ac:dyDescent="0.3">
      <c r="A46" s="349" t="s">
        <v>333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05"/>
      <c r="AN46" s="105"/>
      <c r="AO46" s="105"/>
      <c r="AP46" s="105"/>
      <c r="AQ46" s="105"/>
      <c r="AR46" s="105"/>
      <c r="AS46" s="110"/>
    </row>
    <row r="47" spans="1:45" ht="24" customHeight="1" x14ac:dyDescent="0.25">
      <c r="A47" s="352" t="s">
        <v>332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8" t="s">
        <v>5</v>
      </c>
      <c r="AL47" s="328"/>
      <c r="AM47" s="355" t="s">
        <v>313</v>
      </c>
      <c r="AN47" s="355"/>
      <c r="AO47" s="118" t="s">
        <v>312</v>
      </c>
      <c r="AP47" s="118" t="s">
        <v>311</v>
      </c>
      <c r="AQ47" s="110"/>
    </row>
    <row r="48" spans="1:45" ht="12" customHeight="1" x14ac:dyDescent="0.25">
      <c r="A48" s="336" t="s">
        <v>331</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22"/>
      <c r="AP48" s="122"/>
      <c r="AQ48" s="110"/>
    </row>
    <row r="49" spans="1:43" ht="12" customHeight="1" x14ac:dyDescent="0.25">
      <c r="A49" s="336" t="s">
        <v>330</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22"/>
      <c r="AP49" s="122"/>
      <c r="AQ49" s="110"/>
    </row>
    <row r="50" spans="1:43" ht="12" customHeight="1" thickBot="1" x14ac:dyDescent="0.3">
      <c r="A50" s="347" t="s">
        <v>329</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42"/>
      <c r="AL50" s="342"/>
      <c r="AM50" s="342"/>
      <c r="AN50" s="342"/>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56" t="s">
        <v>328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5</v>
      </c>
      <c r="AL52" s="355"/>
      <c r="AM52" s="355" t="s">
        <v>313</v>
      </c>
      <c r="AN52" s="355"/>
      <c r="AO52" s="118" t="s">
        <v>312</v>
      </c>
      <c r="AP52" s="118" t="s">
        <v>311</v>
      </c>
      <c r="AQ52" s="110"/>
    </row>
    <row r="53" spans="1:43" ht="11.25" customHeight="1" x14ac:dyDescent="0.25">
      <c r="A53" s="358" t="s">
        <v>327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6"/>
      <c r="AL53" s="346"/>
      <c r="AM53" s="346"/>
      <c r="AN53" s="346"/>
      <c r="AO53" s="126"/>
      <c r="AP53" s="126"/>
      <c r="AQ53" s="110"/>
    </row>
    <row r="54" spans="1:43" ht="12" customHeight="1" x14ac:dyDescent="0.25">
      <c r="A54" s="336" t="s">
        <v>326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22"/>
      <c r="AP54" s="122"/>
      <c r="AQ54" s="110"/>
    </row>
    <row r="55" spans="1:43" ht="12" customHeight="1" x14ac:dyDescent="0.25">
      <c r="A55" s="336" t="s">
        <v>325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22"/>
      <c r="AP55" s="122"/>
      <c r="AQ55" s="110"/>
    </row>
    <row r="56" spans="1:43" ht="12" customHeight="1" thickBot="1" x14ac:dyDescent="0.3">
      <c r="A56" s="347" t="s">
        <v>324</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42"/>
      <c r="AL56" s="342"/>
      <c r="AM56" s="342"/>
      <c r="AN56" s="342"/>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56" t="s">
        <v>323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5</v>
      </c>
      <c r="AL58" s="355"/>
      <c r="AM58" s="355" t="s">
        <v>313</v>
      </c>
      <c r="AN58" s="355"/>
      <c r="AO58" s="118" t="s">
        <v>312</v>
      </c>
      <c r="AP58" s="118" t="s">
        <v>311</v>
      </c>
      <c r="AQ58" s="110"/>
    </row>
    <row r="59" spans="1:43" ht="12.75" customHeight="1" x14ac:dyDescent="0.25">
      <c r="A59" s="360" t="s">
        <v>322</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24"/>
      <c r="AP59" s="124"/>
      <c r="AQ59" s="116"/>
    </row>
    <row r="60" spans="1:43" ht="12" customHeight="1" x14ac:dyDescent="0.25">
      <c r="A60" s="336" t="s">
        <v>321</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22"/>
      <c r="AP60" s="122"/>
      <c r="AQ60" s="110"/>
    </row>
    <row r="61" spans="1:43" ht="12" customHeight="1" x14ac:dyDescent="0.25">
      <c r="A61" s="336" t="s">
        <v>320</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22"/>
      <c r="AP61" s="122"/>
      <c r="AQ61" s="110"/>
    </row>
    <row r="62" spans="1:43" ht="12" customHeight="1" x14ac:dyDescent="0.25">
      <c r="A62" s="336" t="s">
        <v>319</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22"/>
      <c r="AP62" s="122"/>
      <c r="AQ62" s="110"/>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22"/>
      <c r="AP63" s="122"/>
      <c r="AQ63" s="110"/>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22"/>
      <c r="AP64" s="122"/>
      <c r="AQ64" s="110"/>
    </row>
    <row r="65" spans="1:43" ht="12" customHeight="1" x14ac:dyDescent="0.25">
      <c r="A65" s="336" t="s">
        <v>318</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22"/>
      <c r="AP65" s="122"/>
      <c r="AQ65" s="110"/>
    </row>
    <row r="66" spans="1:43" ht="27.75" customHeight="1" x14ac:dyDescent="0.25">
      <c r="A66" s="363" t="s">
        <v>317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23"/>
      <c r="AP66" s="123"/>
      <c r="AQ66" s="116"/>
    </row>
    <row r="67" spans="1:43" ht="11.25" customHeight="1" x14ac:dyDescent="0.25">
      <c r="A67" s="336" t="s">
        <v>309</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22"/>
      <c r="AP67" s="122"/>
      <c r="AQ67" s="110"/>
    </row>
    <row r="68" spans="1:43" ht="25.5" customHeight="1" x14ac:dyDescent="0.25">
      <c r="A68" s="363" t="s">
        <v>310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23"/>
      <c r="AP68" s="123"/>
      <c r="AQ68" s="116"/>
    </row>
    <row r="69" spans="1:43" ht="12" customHeight="1" x14ac:dyDescent="0.25">
      <c r="A69" s="336" t="s">
        <v>308</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22"/>
      <c r="AP69" s="122"/>
      <c r="AQ69" s="110"/>
    </row>
    <row r="70" spans="1:43" ht="12.75" customHeight="1" x14ac:dyDescent="0.25">
      <c r="A70" s="367" t="s">
        <v>316</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6"/>
      <c r="AL70" s="366"/>
      <c r="AM70" s="366"/>
      <c r="AN70" s="366"/>
      <c r="AO70" s="123"/>
      <c r="AP70" s="123"/>
      <c r="AQ70" s="116"/>
    </row>
    <row r="71" spans="1:43" ht="12" customHeight="1" x14ac:dyDescent="0.25">
      <c r="A71" s="336" t="s">
        <v>307</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22"/>
      <c r="AP71" s="122"/>
      <c r="AQ71" s="110"/>
    </row>
    <row r="72" spans="1:43" ht="12.75" customHeight="1" thickBot="1" x14ac:dyDescent="0.3">
      <c r="A72" s="369" t="s">
        <v>315</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56" t="s">
        <v>314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5</v>
      </c>
      <c r="AL74" s="355"/>
      <c r="AM74" s="355" t="s">
        <v>313</v>
      </c>
      <c r="AN74" s="355"/>
      <c r="AO74" s="118" t="s">
        <v>312</v>
      </c>
      <c r="AP74" s="118" t="s">
        <v>311</v>
      </c>
      <c r="AQ74" s="110"/>
    </row>
    <row r="75" spans="1:43" ht="25.5" customHeight="1" x14ac:dyDescent="0.25">
      <c r="A75" s="363" t="s">
        <v>310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3"/>
      <c r="AN75" s="373"/>
      <c r="AO75" s="114"/>
      <c r="AP75" s="114"/>
      <c r="AQ75" s="116"/>
    </row>
    <row r="76" spans="1:43" ht="12" customHeight="1" x14ac:dyDescent="0.25">
      <c r="A76" s="336" t="s">
        <v>309</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74"/>
      <c r="AN76" s="374"/>
      <c r="AO76" s="117"/>
      <c r="AP76" s="117"/>
      <c r="AQ76" s="110"/>
    </row>
    <row r="77" spans="1:43" ht="12" customHeight="1" x14ac:dyDescent="0.25">
      <c r="A77" s="336" t="s">
        <v>308</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74"/>
      <c r="AN77" s="374"/>
      <c r="AO77" s="117"/>
      <c r="AP77" s="117"/>
      <c r="AQ77" s="110"/>
    </row>
    <row r="78" spans="1:43" ht="12" customHeight="1" x14ac:dyDescent="0.25">
      <c r="A78" s="336" t="s">
        <v>307</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74"/>
      <c r="AN78" s="374"/>
      <c r="AO78" s="117"/>
      <c r="AP78" s="117"/>
      <c r="AQ78" s="110"/>
    </row>
    <row r="79" spans="1:43" ht="12" customHeight="1" x14ac:dyDescent="0.25">
      <c r="A79" s="336" t="s">
        <v>306</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74"/>
      <c r="AN79" s="374"/>
      <c r="AO79" s="117"/>
      <c r="AP79" s="117"/>
      <c r="AQ79" s="110"/>
    </row>
    <row r="80" spans="1:43" ht="12" customHeight="1" x14ac:dyDescent="0.25">
      <c r="A80" s="336" t="s">
        <v>305</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74"/>
      <c r="AN80" s="374"/>
      <c r="AO80" s="117"/>
      <c r="AP80" s="117"/>
      <c r="AQ80" s="110"/>
    </row>
    <row r="81" spans="1:45" ht="12.75" customHeight="1" x14ac:dyDescent="0.25">
      <c r="A81" s="336" t="s">
        <v>304</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74"/>
      <c r="AN81" s="374"/>
      <c r="AO81" s="117"/>
      <c r="AP81" s="117"/>
      <c r="AQ81" s="110"/>
    </row>
    <row r="82" spans="1:45" ht="12.75" customHeight="1" x14ac:dyDescent="0.25">
      <c r="A82" s="336" t="s">
        <v>303</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74"/>
      <c r="AN82" s="374"/>
      <c r="AO82" s="117"/>
      <c r="AP82" s="117"/>
      <c r="AQ82" s="110"/>
    </row>
    <row r="83" spans="1:45" ht="12" customHeight="1" x14ac:dyDescent="0.25">
      <c r="A83" s="367" t="s">
        <v>302</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6"/>
      <c r="AL83" s="366"/>
      <c r="AM83" s="373"/>
      <c r="AN83" s="373"/>
      <c r="AO83" s="114"/>
      <c r="AP83" s="114"/>
      <c r="AQ83" s="116"/>
    </row>
    <row r="84" spans="1:45" ht="12" customHeight="1" x14ac:dyDescent="0.25">
      <c r="A84" s="367" t="s">
        <v>301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6"/>
      <c r="AL84" s="366"/>
      <c r="AM84" s="373"/>
      <c r="AN84" s="373"/>
      <c r="AO84" s="114"/>
      <c r="AP84" s="114"/>
      <c r="AQ84" s="116"/>
    </row>
    <row r="85" spans="1:45" ht="12" customHeight="1" x14ac:dyDescent="0.25">
      <c r="A85" s="336" t="s">
        <v>300</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74"/>
      <c r="AN85" s="374"/>
      <c r="AO85" s="117"/>
      <c r="AP85" s="117"/>
      <c r="AQ85" s="104"/>
    </row>
    <row r="86" spans="1:45" ht="27.75" customHeight="1" x14ac:dyDescent="0.25">
      <c r="A86" s="363" t="s">
        <v>299</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3"/>
      <c r="AN86" s="373"/>
      <c r="AO86" s="114"/>
      <c r="AP86" s="114"/>
      <c r="AQ86" s="116"/>
    </row>
    <row r="87" spans="1:45" x14ac:dyDescent="0.25">
      <c r="A87" s="363" t="s">
        <v>298</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3"/>
      <c r="AN87" s="373"/>
      <c r="AO87" s="114"/>
      <c r="AP87" s="114"/>
      <c r="AQ87" s="116"/>
    </row>
    <row r="88" spans="1:45" ht="14.25" customHeight="1" x14ac:dyDescent="0.25">
      <c r="A88" s="379" t="s">
        <v>297</v>
      </c>
      <c r="B88" s="380"/>
      <c r="C88" s="380"/>
      <c r="D88" s="381"/>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82"/>
      <c r="AL88" s="383"/>
      <c r="AM88" s="384"/>
      <c r="AN88" s="385"/>
      <c r="AO88" s="114"/>
      <c r="AP88" s="114"/>
      <c r="AQ88" s="116"/>
    </row>
    <row r="89" spans="1:45" x14ac:dyDescent="0.25">
      <c r="A89" s="379" t="s">
        <v>296</v>
      </c>
      <c r="B89" s="380"/>
      <c r="C89" s="380"/>
      <c r="D89" s="381"/>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82"/>
      <c r="AL89" s="383"/>
      <c r="AM89" s="384"/>
      <c r="AN89" s="385"/>
      <c r="AO89" s="114"/>
      <c r="AP89" s="114"/>
      <c r="AQ89" s="104"/>
    </row>
    <row r="90" spans="1:45" ht="12" customHeight="1" thickBot="1" x14ac:dyDescent="0.3">
      <c r="A90" s="113" t="s">
        <v>295</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75"/>
      <c r="AL90" s="376"/>
      <c r="AM90" s="377"/>
      <c r="AN90" s="378"/>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294</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293</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292</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291</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290</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223"/>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9" t="str">
        <f>'5. анализ эконом эфф'!A5:AR5</f>
        <v>Год раскрытия информации: 2022 год</v>
      </c>
      <c r="B5" s="269"/>
      <c r="C5" s="269"/>
      <c r="D5" s="269"/>
      <c r="E5" s="269"/>
      <c r="F5" s="269"/>
      <c r="G5" s="269"/>
      <c r="H5" s="269"/>
      <c r="I5" s="269"/>
      <c r="J5" s="269"/>
      <c r="K5" s="269"/>
      <c r="L5" s="269"/>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73" t="s">
        <v>10</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0" t="s">
        <v>9</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8" t="str">
        <f>'1. паспорт местоположение'!A12:C12</f>
        <v>I_PK3300.03.01</v>
      </c>
      <c r="B12" s="278"/>
      <c r="C12" s="278"/>
      <c r="D12" s="278"/>
      <c r="E12" s="278"/>
      <c r="F12" s="278"/>
      <c r="G12" s="278"/>
      <c r="H12" s="278"/>
      <c r="I12" s="278"/>
      <c r="J12" s="278"/>
      <c r="K12" s="278"/>
      <c r="L12" s="278"/>
    </row>
    <row r="13" spans="1:44" x14ac:dyDescent="0.25">
      <c r="A13" s="270" t="s">
        <v>8</v>
      </c>
      <c r="B13" s="270"/>
      <c r="C13" s="270"/>
      <c r="D13" s="270"/>
      <c r="E13" s="270"/>
      <c r="F13" s="270"/>
      <c r="G13" s="270"/>
      <c r="H13" s="270"/>
      <c r="I13" s="270"/>
      <c r="J13" s="270"/>
      <c r="K13" s="270"/>
      <c r="L13" s="270"/>
    </row>
    <row r="14" spans="1:44" ht="18.75" x14ac:dyDescent="0.25">
      <c r="A14" s="281"/>
      <c r="B14" s="281"/>
      <c r="C14" s="281"/>
      <c r="D14" s="281"/>
      <c r="E14" s="281"/>
      <c r="F14" s="281"/>
      <c r="G14" s="281"/>
      <c r="H14" s="281"/>
      <c r="I14" s="281"/>
      <c r="J14" s="281"/>
      <c r="K14" s="281"/>
      <c r="L14" s="281"/>
    </row>
    <row r="15" spans="1:44" ht="33" customHeight="1" x14ac:dyDescent="0.25">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276"/>
      <c r="D15" s="276"/>
      <c r="E15" s="276"/>
      <c r="F15" s="276"/>
      <c r="G15" s="276"/>
      <c r="H15" s="276"/>
      <c r="I15" s="276"/>
      <c r="J15" s="276"/>
      <c r="K15" s="276"/>
      <c r="L15" s="276"/>
    </row>
    <row r="16" spans="1:44" x14ac:dyDescent="0.25">
      <c r="A16" s="270" t="s">
        <v>7</v>
      </c>
      <c r="B16" s="270"/>
      <c r="C16" s="270"/>
      <c r="D16" s="270"/>
      <c r="E16" s="270"/>
      <c r="F16" s="270"/>
      <c r="G16" s="270"/>
      <c r="H16" s="270"/>
      <c r="I16" s="270"/>
      <c r="J16" s="270"/>
      <c r="K16" s="270"/>
      <c r="L16" s="270"/>
    </row>
    <row r="17" spans="1:12" ht="15.75" customHeight="1" x14ac:dyDescent="0.25">
      <c r="L17" s="76"/>
    </row>
    <row r="18" spans="1:12" x14ac:dyDescent="0.25">
      <c r="K18" s="75"/>
    </row>
    <row r="19" spans="1:12" ht="15.75" customHeight="1" x14ac:dyDescent="0.25">
      <c r="A19" s="386" t="s">
        <v>505</v>
      </c>
      <c r="B19" s="386"/>
      <c r="C19" s="386"/>
      <c r="D19" s="386"/>
      <c r="E19" s="386"/>
      <c r="F19" s="386"/>
      <c r="G19" s="386"/>
      <c r="H19" s="386"/>
      <c r="I19" s="386"/>
      <c r="J19" s="386"/>
      <c r="K19" s="386"/>
      <c r="L19" s="386"/>
    </row>
    <row r="20" spans="1:12" x14ac:dyDescent="0.25">
      <c r="A20" s="224"/>
      <c r="B20" s="63"/>
      <c r="C20" s="74"/>
      <c r="D20" s="74"/>
      <c r="E20" s="74"/>
      <c r="F20" s="74"/>
      <c r="G20" s="74"/>
      <c r="H20" s="74"/>
      <c r="I20" s="74"/>
      <c r="J20" s="74"/>
      <c r="K20" s="74"/>
      <c r="L20" s="74"/>
    </row>
    <row r="21" spans="1:12" ht="28.5" customHeight="1" x14ac:dyDescent="0.25">
      <c r="A21" s="387" t="s">
        <v>218</v>
      </c>
      <c r="B21" s="388" t="s">
        <v>217</v>
      </c>
      <c r="C21" s="394" t="s">
        <v>438</v>
      </c>
      <c r="D21" s="394"/>
      <c r="E21" s="394"/>
      <c r="F21" s="394"/>
      <c r="G21" s="394"/>
      <c r="H21" s="394"/>
      <c r="I21" s="389" t="s">
        <v>216</v>
      </c>
      <c r="J21" s="391" t="s">
        <v>440</v>
      </c>
      <c r="K21" s="388" t="s">
        <v>215</v>
      </c>
      <c r="L21" s="390" t="s">
        <v>439</v>
      </c>
    </row>
    <row r="22" spans="1:12" ht="58.5" customHeight="1" x14ac:dyDescent="0.25">
      <c r="A22" s="387"/>
      <c r="B22" s="388"/>
      <c r="C22" s="395" t="s">
        <v>3</v>
      </c>
      <c r="D22" s="395"/>
      <c r="E22" s="149"/>
      <c r="F22" s="150"/>
      <c r="G22" s="396" t="s">
        <v>2</v>
      </c>
      <c r="H22" s="397"/>
      <c r="I22" s="389"/>
      <c r="J22" s="392"/>
      <c r="K22" s="388"/>
      <c r="L22" s="390"/>
    </row>
    <row r="23" spans="1:12" ht="47.25" x14ac:dyDescent="0.25">
      <c r="A23" s="387"/>
      <c r="B23" s="388"/>
      <c r="C23" s="73" t="s">
        <v>214</v>
      </c>
      <c r="D23" s="73" t="s">
        <v>213</v>
      </c>
      <c r="E23" s="73" t="s">
        <v>214</v>
      </c>
      <c r="F23" s="73" t="s">
        <v>213</v>
      </c>
      <c r="G23" s="73" t="s">
        <v>214</v>
      </c>
      <c r="H23" s="73" t="s">
        <v>213</v>
      </c>
      <c r="I23" s="389"/>
      <c r="J23" s="393"/>
      <c r="K23" s="388"/>
      <c r="L23" s="390"/>
    </row>
    <row r="24" spans="1:12" x14ac:dyDescent="0.25">
      <c r="A24" s="225">
        <v>1</v>
      </c>
      <c r="B24" s="65">
        <v>2</v>
      </c>
      <c r="C24" s="73">
        <v>3</v>
      </c>
      <c r="D24" s="73">
        <v>4</v>
      </c>
      <c r="E24" s="73">
        <v>5</v>
      </c>
      <c r="F24" s="73">
        <v>6</v>
      </c>
      <c r="G24" s="73">
        <v>7</v>
      </c>
      <c r="H24" s="73">
        <v>8</v>
      </c>
      <c r="I24" s="73">
        <v>9</v>
      </c>
      <c r="J24" s="73">
        <v>10</v>
      </c>
      <c r="K24" s="73">
        <v>11</v>
      </c>
      <c r="L24" s="73">
        <v>12</v>
      </c>
    </row>
    <row r="25" spans="1:12" ht="31.5" x14ac:dyDescent="0.25">
      <c r="A25" s="226">
        <v>1</v>
      </c>
      <c r="B25" s="69" t="s">
        <v>212</v>
      </c>
      <c r="C25" s="71"/>
      <c r="D25" s="71"/>
      <c r="E25" s="71"/>
      <c r="F25" s="71"/>
      <c r="G25" s="71"/>
      <c r="H25" s="71"/>
      <c r="I25" s="71"/>
      <c r="J25" s="71"/>
      <c r="K25" s="67"/>
      <c r="L25" s="84"/>
    </row>
    <row r="26" spans="1:12" ht="21.75" customHeight="1" x14ac:dyDescent="0.25">
      <c r="A26" s="226" t="s">
        <v>211</v>
      </c>
      <c r="B26" s="72" t="s">
        <v>445</v>
      </c>
      <c r="C26" s="183"/>
      <c r="D26" s="183"/>
      <c r="E26" s="183"/>
      <c r="F26" s="183"/>
      <c r="G26" s="183"/>
      <c r="H26" s="183"/>
      <c r="I26" s="183"/>
      <c r="J26" s="183"/>
      <c r="K26" s="67"/>
      <c r="L26" s="67"/>
    </row>
    <row r="27" spans="1:12" s="64" customFormat="1" ht="39" customHeight="1" x14ac:dyDescent="0.25">
      <c r="A27" s="226" t="s">
        <v>210</v>
      </c>
      <c r="B27" s="72" t="s">
        <v>447</v>
      </c>
      <c r="C27" s="183"/>
      <c r="D27" s="183"/>
      <c r="E27" s="183"/>
      <c r="F27" s="183"/>
      <c r="G27" s="183"/>
      <c r="H27" s="183"/>
      <c r="I27" s="183"/>
      <c r="J27" s="183"/>
      <c r="K27" s="67"/>
      <c r="L27" s="67"/>
    </row>
    <row r="28" spans="1:12" s="64" customFormat="1" ht="70.5" customHeight="1" x14ac:dyDescent="0.25">
      <c r="A28" s="226" t="s">
        <v>446</v>
      </c>
      <c r="B28" s="72" t="s">
        <v>451</v>
      </c>
      <c r="C28" s="183"/>
      <c r="D28" s="183"/>
      <c r="E28" s="183"/>
      <c r="F28" s="183"/>
      <c r="G28" s="183"/>
      <c r="H28" s="183"/>
      <c r="I28" s="183"/>
      <c r="J28" s="183"/>
      <c r="K28" s="67"/>
      <c r="L28" s="67"/>
    </row>
    <row r="29" spans="1:12" s="64" customFormat="1" ht="54" customHeight="1" x14ac:dyDescent="0.25">
      <c r="A29" s="226" t="s">
        <v>209</v>
      </c>
      <c r="B29" s="72" t="s">
        <v>450</v>
      </c>
      <c r="C29" s="183"/>
      <c r="D29" s="183"/>
      <c r="E29" s="183"/>
      <c r="F29" s="183"/>
      <c r="G29" s="183"/>
      <c r="H29" s="183"/>
      <c r="I29" s="183"/>
      <c r="J29" s="183"/>
      <c r="K29" s="67"/>
      <c r="L29" s="67"/>
    </row>
    <row r="30" spans="1:12" s="64" customFormat="1" ht="42" customHeight="1" x14ac:dyDescent="0.25">
      <c r="A30" s="226" t="s">
        <v>208</v>
      </c>
      <c r="B30" s="72" t="s">
        <v>452</v>
      </c>
      <c r="C30" s="183"/>
      <c r="D30" s="183"/>
      <c r="E30" s="183"/>
      <c r="F30" s="183"/>
      <c r="G30" s="183"/>
      <c r="H30" s="183"/>
      <c r="I30" s="183"/>
      <c r="J30" s="183"/>
      <c r="K30" s="67"/>
      <c r="L30" s="67"/>
    </row>
    <row r="31" spans="1:12" s="64" customFormat="1" ht="37.5" customHeight="1" x14ac:dyDescent="0.25">
      <c r="A31" s="226" t="s">
        <v>207</v>
      </c>
      <c r="B31" s="68" t="s">
        <v>448</v>
      </c>
      <c r="C31" s="183"/>
      <c r="D31" s="183"/>
      <c r="E31" s="183"/>
      <c r="F31" s="183"/>
      <c r="G31" s="183"/>
      <c r="H31" s="183"/>
      <c r="I31" s="183"/>
      <c r="J31" s="183"/>
      <c r="K31" s="67"/>
      <c r="L31" s="67"/>
    </row>
    <row r="32" spans="1:12" s="64" customFormat="1" ht="31.5" x14ac:dyDescent="0.25">
      <c r="A32" s="226" t="s">
        <v>205</v>
      </c>
      <c r="B32" s="68" t="s">
        <v>453</v>
      </c>
      <c r="C32" s="183"/>
      <c r="D32" s="183"/>
      <c r="E32" s="183"/>
      <c r="F32" s="183"/>
      <c r="G32" s="183"/>
      <c r="H32" s="183"/>
      <c r="I32" s="183"/>
      <c r="J32" s="183"/>
      <c r="K32" s="67"/>
      <c r="L32" s="67"/>
    </row>
    <row r="33" spans="1:12" s="64" customFormat="1" ht="37.5" customHeight="1" x14ac:dyDescent="0.25">
      <c r="A33" s="226" t="s">
        <v>463</v>
      </c>
      <c r="B33" s="68" t="s">
        <v>380</v>
      </c>
      <c r="C33" s="183"/>
      <c r="D33" s="183"/>
      <c r="E33" s="183"/>
      <c r="F33" s="183"/>
      <c r="G33" s="183"/>
      <c r="H33" s="183"/>
      <c r="I33" s="183"/>
      <c r="J33" s="183"/>
      <c r="K33" s="67"/>
      <c r="L33" s="67"/>
    </row>
    <row r="34" spans="1:12" s="64" customFormat="1" ht="47.25" customHeight="1" x14ac:dyDescent="0.25">
      <c r="A34" s="226" t="s">
        <v>464</v>
      </c>
      <c r="B34" s="68" t="s">
        <v>457</v>
      </c>
      <c r="C34" s="183"/>
      <c r="D34" s="183"/>
      <c r="E34" s="183"/>
      <c r="F34" s="183"/>
      <c r="G34" s="183"/>
      <c r="H34" s="183"/>
      <c r="I34" s="183"/>
      <c r="J34" s="183"/>
      <c r="K34" s="70"/>
      <c r="L34" s="67"/>
    </row>
    <row r="35" spans="1:12" s="64" customFormat="1" ht="49.5" customHeight="1" x14ac:dyDescent="0.25">
      <c r="A35" s="226" t="s">
        <v>465</v>
      </c>
      <c r="B35" s="68" t="s">
        <v>206</v>
      </c>
      <c r="C35" s="183"/>
      <c r="D35" s="183"/>
      <c r="E35" s="183"/>
      <c r="F35" s="183"/>
      <c r="G35" s="183"/>
      <c r="H35" s="183"/>
      <c r="I35" s="183"/>
      <c r="J35" s="183"/>
      <c r="K35" s="70"/>
      <c r="L35" s="67"/>
    </row>
    <row r="36" spans="1:12" ht="37.5" customHeight="1" x14ac:dyDescent="0.25">
      <c r="A36" s="226" t="s">
        <v>466</v>
      </c>
      <c r="B36" s="68" t="s">
        <v>449</v>
      </c>
      <c r="C36" s="183"/>
      <c r="D36" s="183"/>
      <c r="E36" s="183"/>
      <c r="F36" s="183"/>
      <c r="G36" s="183"/>
      <c r="H36" s="183"/>
      <c r="I36" s="183"/>
      <c r="J36" s="183"/>
      <c r="K36" s="67"/>
      <c r="L36" s="67"/>
    </row>
    <row r="37" spans="1:12" x14ac:dyDescent="0.25">
      <c r="A37" s="226" t="s">
        <v>467</v>
      </c>
      <c r="B37" s="68" t="s">
        <v>204</v>
      </c>
      <c r="C37" s="183"/>
      <c r="D37" s="183"/>
      <c r="E37" s="183"/>
      <c r="F37" s="183"/>
      <c r="G37" s="183"/>
      <c r="H37" s="183"/>
      <c r="I37" s="183"/>
      <c r="J37" s="183"/>
      <c r="K37" s="67"/>
      <c r="L37" s="67"/>
    </row>
    <row r="38" spans="1:12" x14ac:dyDescent="0.25">
      <c r="A38" s="226" t="s">
        <v>682</v>
      </c>
      <c r="B38" s="69" t="s">
        <v>203</v>
      </c>
      <c r="C38" s="180"/>
      <c r="D38" s="180"/>
      <c r="E38" s="67"/>
      <c r="F38" s="67"/>
      <c r="G38" s="180"/>
      <c r="H38" s="180"/>
      <c r="I38" s="67"/>
      <c r="J38" s="67"/>
      <c r="K38" s="67"/>
      <c r="L38" s="67"/>
    </row>
    <row r="39" spans="1:12" ht="63" x14ac:dyDescent="0.25">
      <c r="A39" s="226">
        <v>2</v>
      </c>
      <c r="B39" s="68" t="s">
        <v>454</v>
      </c>
      <c r="C39" s="183"/>
      <c r="D39" s="183"/>
      <c r="E39" s="67"/>
      <c r="F39" s="67"/>
      <c r="G39" s="183"/>
      <c r="H39" s="183"/>
      <c r="I39" s="183"/>
      <c r="J39" s="183"/>
      <c r="K39" s="67"/>
      <c r="L39" s="67"/>
    </row>
    <row r="40" spans="1:12" ht="33.75" customHeight="1" x14ac:dyDescent="0.25">
      <c r="A40" s="226" t="s">
        <v>683</v>
      </c>
      <c r="B40" s="68" t="s">
        <v>456</v>
      </c>
      <c r="C40" s="181">
        <v>43189</v>
      </c>
      <c r="D40" s="181">
        <v>45290</v>
      </c>
      <c r="E40" s="67"/>
      <c r="F40" s="67"/>
      <c r="G40" s="181">
        <v>43189</v>
      </c>
      <c r="H40" s="181">
        <v>45290</v>
      </c>
      <c r="I40" s="180">
        <v>20</v>
      </c>
      <c r="J40" s="180">
        <v>100</v>
      </c>
      <c r="K40" s="67"/>
      <c r="L40" s="67"/>
    </row>
    <row r="41" spans="1:12" ht="63" customHeight="1" x14ac:dyDescent="0.25">
      <c r="A41" s="226" t="s">
        <v>684</v>
      </c>
      <c r="B41" s="69" t="s">
        <v>536</v>
      </c>
      <c r="C41" s="180"/>
      <c r="D41" s="180"/>
      <c r="E41" s="67"/>
      <c r="F41" s="67"/>
      <c r="G41" s="180"/>
      <c r="H41" s="180"/>
      <c r="I41" s="67"/>
      <c r="J41" s="67"/>
      <c r="K41" s="67"/>
      <c r="L41" s="67"/>
    </row>
    <row r="42" spans="1:12" ht="58.5" customHeight="1" x14ac:dyDescent="0.25">
      <c r="A42" s="226">
        <v>3</v>
      </c>
      <c r="B42" s="68" t="s">
        <v>455</v>
      </c>
      <c r="C42" s="183"/>
      <c r="D42" s="183"/>
      <c r="E42" s="67"/>
      <c r="F42" s="67"/>
      <c r="G42" s="183"/>
      <c r="H42" s="183"/>
      <c r="I42" s="183"/>
      <c r="J42" s="183"/>
      <c r="K42" s="67"/>
      <c r="L42" s="67"/>
    </row>
    <row r="43" spans="1:12" ht="34.5" customHeight="1" x14ac:dyDescent="0.25">
      <c r="A43" s="226" t="s">
        <v>685</v>
      </c>
      <c r="B43" s="68" t="s">
        <v>202</v>
      </c>
      <c r="C43" s="183"/>
      <c r="D43" s="183"/>
      <c r="E43" s="67"/>
      <c r="F43" s="67"/>
      <c r="G43" s="183"/>
      <c r="H43" s="183"/>
      <c r="I43" s="183"/>
      <c r="J43" s="183"/>
      <c r="K43" s="67"/>
      <c r="L43" s="67"/>
    </row>
    <row r="44" spans="1:12" ht="24.75" customHeight="1" x14ac:dyDescent="0.25">
      <c r="A44" s="226" t="s">
        <v>686</v>
      </c>
      <c r="B44" s="68" t="s">
        <v>201</v>
      </c>
      <c r="C44" s="183"/>
      <c r="D44" s="183"/>
      <c r="E44" s="67"/>
      <c r="F44" s="67"/>
      <c r="G44" s="183"/>
      <c r="H44" s="183"/>
      <c r="I44" s="183"/>
      <c r="J44" s="183"/>
      <c r="K44" s="67"/>
      <c r="L44" s="67"/>
    </row>
    <row r="45" spans="1:12" ht="90.75" customHeight="1" x14ac:dyDescent="0.25">
      <c r="A45" s="226" t="s">
        <v>687</v>
      </c>
      <c r="B45" s="68" t="s">
        <v>460</v>
      </c>
      <c r="C45" s="183"/>
      <c r="D45" s="183"/>
      <c r="E45" s="67"/>
      <c r="F45" s="67"/>
      <c r="G45" s="183"/>
      <c r="H45" s="183"/>
      <c r="I45" s="183"/>
      <c r="J45" s="183"/>
      <c r="K45" s="67"/>
      <c r="L45" s="67"/>
    </row>
    <row r="46" spans="1:12" ht="167.25" customHeight="1" x14ac:dyDescent="0.25">
      <c r="A46" s="226" t="s">
        <v>688</v>
      </c>
      <c r="B46" s="68" t="s">
        <v>458</v>
      </c>
      <c r="C46" s="183"/>
      <c r="D46" s="183"/>
      <c r="E46" s="67"/>
      <c r="F46" s="67"/>
      <c r="G46" s="183"/>
      <c r="H46" s="183"/>
      <c r="I46" s="183"/>
      <c r="J46" s="183"/>
      <c r="K46" s="67"/>
      <c r="L46" s="67"/>
    </row>
    <row r="47" spans="1:12" ht="30.75" customHeight="1" x14ac:dyDescent="0.25">
      <c r="A47" s="226" t="s">
        <v>689</v>
      </c>
      <c r="B47" s="68" t="s">
        <v>200</v>
      </c>
      <c r="C47" s="183"/>
      <c r="D47" s="183"/>
      <c r="E47" s="67"/>
      <c r="F47" s="67"/>
      <c r="G47" s="183"/>
      <c r="H47" s="183"/>
      <c r="I47" s="183"/>
      <c r="J47" s="183"/>
      <c r="K47" s="67"/>
      <c r="L47" s="67"/>
    </row>
    <row r="48" spans="1:12" ht="37.5" customHeight="1" x14ac:dyDescent="0.25">
      <c r="A48" s="226" t="s">
        <v>690</v>
      </c>
      <c r="B48" s="69" t="s">
        <v>199</v>
      </c>
      <c r="C48" s="180"/>
      <c r="D48" s="180"/>
      <c r="E48" s="67"/>
      <c r="F48" s="67"/>
      <c r="G48" s="180"/>
      <c r="H48" s="180"/>
      <c r="I48" s="67"/>
      <c r="J48" s="67"/>
      <c r="K48" s="67"/>
      <c r="L48" s="67"/>
    </row>
    <row r="49" spans="1:12" ht="35.25" customHeight="1" x14ac:dyDescent="0.25">
      <c r="A49" s="226">
        <v>4</v>
      </c>
      <c r="B49" s="68" t="s">
        <v>198</v>
      </c>
      <c r="C49" s="183"/>
      <c r="D49" s="183"/>
      <c r="E49" s="67"/>
      <c r="F49" s="67"/>
      <c r="G49" s="183"/>
      <c r="H49" s="183"/>
      <c r="I49" s="183"/>
      <c r="J49" s="183"/>
      <c r="K49" s="67"/>
      <c r="L49" s="67"/>
    </row>
    <row r="50" spans="1:12" ht="86.25" customHeight="1" x14ac:dyDescent="0.25">
      <c r="A50" s="226" t="s">
        <v>691</v>
      </c>
      <c r="B50" s="68" t="s">
        <v>459</v>
      </c>
      <c r="C50" s="183"/>
      <c r="D50" s="183"/>
      <c r="E50" s="67"/>
      <c r="F50" s="67"/>
      <c r="G50" s="183"/>
      <c r="H50" s="183"/>
      <c r="I50" s="183"/>
      <c r="J50" s="183"/>
      <c r="K50" s="67"/>
      <c r="L50" s="67"/>
    </row>
    <row r="51" spans="1:12" ht="77.25" customHeight="1" x14ac:dyDescent="0.25">
      <c r="A51" s="226" t="s">
        <v>692</v>
      </c>
      <c r="B51" s="68" t="s">
        <v>461</v>
      </c>
      <c r="C51" s="183"/>
      <c r="D51" s="183"/>
      <c r="E51" s="67"/>
      <c r="F51" s="67"/>
      <c r="G51" s="183"/>
      <c r="H51" s="183"/>
      <c r="I51" s="183"/>
      <c r="J51" s="183"/>
      <c r="K51" s="67"/>
      <c r="L51" s="67"/>
    </row>
    <row r="52" spans="1:12" ht="71.25" customHeight="1" x14ac:dyDescent="0.25">
      <c r="A52" s="226" t="s">
        <v>693</v>
      </c>
      <c r="B52" s="68" t="s">
        <v>197</v>
      </c>
      <c r="C52" s="183"/>
      <c r="D52" s="183"/>
      <c r="E52" s="67"/>
      <c r="F52" s="67"/>
      <c r="G52" s="183"/>
      <c r="H52" s="183"/>
      <c r="I52" s="183"/>
      <c r="J52" s="183"/>
      <c r="K52" s="67"/>
      <c r="L52" s="67"/>
    </row>
    <row r="53" spans="1:12" ht="48" customHeight="1" x14ac:dyDescent="0.25">
      <c r="A53" s="226" t="s">
        <v>694</v>
      </c>
      <c r="B53" s="156" t="s">
        <v>462</v>
      </c>
      <c r="C53" s="182">
        <v>43189</v>
      </c>
      <c r="D53" s="182">
        <v>45290</v>
      </c>
      <c r="E53" s="67"/>
      <c r="F53" s="67"/>
      <c r="G53" s="182">
        <v>43189</v>
      </c>
      <c r="H53" s="182">
        <v>45290</v>
      </c>
      <c r="I53" s="180">
        <v>20</v>
      </c>
      <c r="J53" s="180">
        <v>100</v>
      </c>
      <c r="K53" s="67"/>
      <c r="L53" s="67"/>
    </row>
    <row r="54" spans="1:12" ht="46.5" customHeight="1" x14ac:dyDescent="0.25">
      <c r="A54" s="226" t="s">
        <v>695</v>
      </c>
      <c r="B54" s="68" t="s">
        <v>196</v>
      </c>
      <c r="C54" s="183"/>
      <c r="D54" s="183"/>
      <c r="E54" s="67"/>
      <c r="F54" s="67"/>
      <c r="G54" s="183"/>
      <c r="H54" s="183"/>
      <c r="I54" s="183"/>
      <c r="J54" s="183"/>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0" zoomScaleNormal="70" workbookViewId="0">
      <selection activeCell="A24" sqref="A24:AG86"/>
    </sheetView>
  </sheetViews>
  <sheetFormatPr defaultColWidth="9.140625" defaultRowHeight="15.75" x14ac:dyDescent="0.25"/>
  <cols>
    <col min="1" max="1" width="9.140625" style="242"/>
    <col min="2" max="2" width="57.85546875" style="242" customWidth="1"/>
    <col min="3" max="3" width="13" style="242" customWidth="1"/>
    <col min="4" max="4" width="17.85546875" style="242" customWidth="1"/>
    <col min="5" max="5" width="20.42578125" style="242" customWidth="1"/>
    <col min="6" max="6" width="18.7109375" style="242" customWidth="1"/>
    <col min="7" max="16" width="9.140625" style="242" customWidth="1"/>
    <col min="17" max="17" width="7.85546875" style="242" customWidth="1"/>
    <col min="18" max="18" width="10.42578125" style="242" customWidth="1"/>
    <col min="19" max="19" width="6.140625" style="242" customWidth="1"/>
    <col min="20" max="20" width="9.28515625" style="242" customWidth="1"/>
    <col min="21" max="21" width="6.140625" style="242" customWidth="1"/>
    <col min="22" max="22" width="10.28515625" style="242" customWidth="1"/>
    <col min="23" max="23" width="6.140625" style="242" customWidth="1"/>
    <col min="24" max="24" width="11.140625" style="242" customWidth="1"/>
    <col min="25" max="25" width="6.140625" style="242" customWidth="1"/>
    <col min="26" max="26" width="10.42578125" style="242" customWidth="1"/>
    <col min="27" max="27" width="6.5703125" style="242" bestFit="1" customWidth="1"/>
    <col min="28" max="28" width="9.85546875" style="242" bestFit="1" customWidth="1"/>
    <col min="29" max="29" width="6.140625" style="242" customWidth="1"/>
    <col min="30" max="30" width="11" style="242" customWidth="1"/>
    <col min="31" max="31" width="7.5703125" style="242" customWidth="1"/>
    <col min="32" max="32" width="10.7109375" style="242" customWidth="1"/>
    <col min="33" max="33" width="9" style="242" customWidth="1"/>
    <col min="34" max="34" width="9.7109375" style="242" customWidth="1"/>
    <col min="35" max="35" width="6.140625" style="242" customWidth="1"/>
    <col min="36" max="36" width="13.140625" style="242" customWidth="1"/>
    <col min="37" max="37" width="24.85546875" style="242" customWidth="1"/>
    <col min="38" max="16384" width="9.140625" style="242"/>
  </cols>
  <sheetData>
    <row r="1" spans="1:37" ht="18.75" x14ac:dyDescent="0.25">
      <c r="AG1" s="243" t="s">
        <v>70</v>
      </c>
    </row>
    <row r="2" spans="1:37" ht="18.75" x14ac:dyDescent="0.3">
      <c r="AG2" s="244" t="s">
        <v>11</v>
      </c>
    </row>
    <row r="3" spans="1:37" ht="18.75" x14ac:dyDescent="0.3">
      <c r="AG3" s="244" t="s">
        <v>69</v>
      </c>
    </row>
    <row r="4" spans="1:37" ht="18.75" customHeight="1" x14ac:dyDescent="0.25">
      <c r="A4" s="406" t="str">
        <f>'6.1. Паспорт сетевой график'!A5:L5</f>
        <v>Год раскрытия информации: 2022 год</v>
      </c>
      <c r="B4" s="406"/>
      <c r="C4" s="406"/>
      <c r="D4" s="406"/>
      <c r="E4" s="406"/>
      <c r="F4" s="406"/>
      <c r="G4" s="406"/>
      <c r="H4" s="406"/>
      <c r="I4" s="406"/>
      <c r="J4" s="406"/>
      <c r="K4" s="406"/>
      <c r="L4" s="406"/>
      <c r="M4" s="406"/>
      <c r="N4" s="406"/>
      <c r="O4" s="406"/>
      <c r="P4" s="406"/>
      <c r="Q4" s="406"/>
      <c r="R4" s="406"/>
      <c r="S4" s="406"/>
      <c r="T4" s="406"/>
      <c r="U4" s="406"/>
      <c r="V4" s="406"/>
      <c r="W4" s="406"/>
      <c r="X4" s="406"/>
      <c r="Y4" s="406"/>
      <c r="Z4" s="406"/>
      <c r="AA4" s="406"/>
      <c r="AB4" s="406"/>
      <c r="AC4" s="406"/>
      <c r="AD4" s="406"/>
      <c r="AE4" s="406"/>
      <c r="AF4" s="406"/>
      <c r="AG4" s="406"/>
      <c r="AH4" s="406"/>
      <c r="AI4" s="406"/>
      <c r="AJ4" s="406"/>
      <c r="AK4" s="406"/>
    </row>
    <row r="5" spans="1:37" ht="18.75" x14ac:dyDescent="0.3">
      <c r="AK5" s="244"/>
    </row>
    <row r="6" spans="1:37" ht="18.75" x14ac:dyDescent="0.25">
      <c r="A6" s="409" t="s">
        <v>10</v>
      </c>
      <c r="B6" s="409"/>
      <c r="C6" s="409"/>
      <c r="D6" s="409"/>
      <c r="E6" s="409"/>
      <c r="F6" s="409"/>
      <c r="G6" s="409"/>
      <c r="H6" s="409"/>
      <c r="I6" s="409"/>
      <c r="J6" s="409"/>
      <c r="K6" s="409"/>
      <c r="L6" s="409"/>
      <c r="M6" s="409"/>
      <c r="N6" s="409"/>
      <c r="O6" s="409"/>
      <c r="P6" s="409"/>
      <c r="Q6" s="409"/>
      <c r="R6" s="409"/>
      <c r="S6" s="409"/>
      <c r="T6" s="409"/>
      <c r="U6" s="409"/>
      <c r="V6" s="409"/>
      <c r="W6" s="409"/>
      <c r="X6" s="409"/>
      <c r="Y6" s="409"/>
      <c r="Z6" s="409"/>
      <c r="AA6" s="409"/>
      <c r="AB6" s="409"/>
      <c r="AC6" s="409"/>
      <c r="AD6" s="409"/>
      <c r="AE6" s="409"/>
      <c r="AF6" s="409"/>
      <c r="AG6" s="409"/>
      <c r="AH6" s="409"/>
      <c r="AI6" s="409"/>
      <c r="AJ6" s="409"/>
      <c r="AK6" s="409"/>
    </row>
    <row r="7" spans="1:37" ht="18.75" x14ac:dyDescent="0.25">
      <c r="A7" s="245"/>
      <c r="B7" s="245"/>
      <c r="C7" s="245"/>
      <c r="D7" s="245"/>
      <c r="E7" s="245"/>
      <c r="F7" s="245"/>
      <c r="G7" s="245"/>
      <c r="H7" s="245"/>
      <c r="I7" s="245"/>
      <c r="J7" s="245"/>
      <c r="K7" s="245"/>
      <c r="L7" s="245"/>
      <c r="M7" s="245"/>
      <c r="N7" s="246"/>
      <c r="O7" s="246"/>
      <c r="P7" s="246"/>
      <c r="Q7" s="246"/>
      <c r="R7" s="246"/>
      <c r="S7" s="246"/>
      <c r="T7" s="246"/>
      <c r="U7" s="246"/>
      <c r="V7" s="246"/>
      <c r="W7" s="246"/>
      <c r="X7" s="246"/>
      <c r="Y7" s="246"/>
      <c r="Z7" s="246"/>
      <c r="AA7" s="246"/>
      <c r="AB7" s="246"/>
      <c r="AC7" s="246"/>
      <c r="AD7" s="246"/>
      <c r="AE7" s="246"/>
      <c r="AF7" s="246"/>
      <c r="AG7" s="246"/>
      <c r="AH7" s="246"/>
      <c r="AI7" s="246"/>
      <c r="AJ7" s="246"/>
      <c r="AK7" s="246"/>
    </row>
    <row r="8" spans="1:37" x14ac:dyDescent="0.25">
      <c r="A8" s="408" t="str">
        <f>'1. паспорт местоположение'!A9:C9</f>
        <v>АО "Россети Тюмень"</v>
      </c>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row>
    <row r="9" spans="1:37" ht="18.75" customHeight="1" x14ac:dyDescent="0.25">
      <c r="A9" s="407" t="s">
        <v>9</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row>
    <row r="10" spans="1:37" ht="18.75" x14ac:dyDescent="0.25">
      <c r="A10" s="245"/>
      <c r="B10" s="245"/>
      <c r="C10" s="245"/>
      <c r="D10" s="245"/>
      <c r="E10" s="245"/>
      <c r="F10" s="245"/>
      <c r="G10" s="245"/>
      <c r="H10" s="245"/>
      <c r="I10" s="245"/>
      <c r="J10" s="245"/>
      <c r="K10" s="245"/>
      <c r="L10" s="245"/>
      <c r="M10" s="245"/>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row>
    <row r="11" spans="1:37" x14ac:dyDescent="0.25">
      <c r="A11" s="408" t="str">
        <f>'1. паспорт местоположение'!A12:C12</f>
        <v>I_PK3300.03.01</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row>
    <row r="12" spans="1:37" x14ac:dyDescent="0.25">
      <c r="A12" s="407" t="s">
        <v>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row>
    <row r="13" spans="1:37" ht="16.5" customHeight="1" x14ac:dyDescent="0.3">
      <c r="A13" s="247"/>
      <c r="B13" s="247"/>
      <c r="C13" s="247"/>
      <c r="D13" s="247"/>
      <c r="E13" s="247"/>
      <c r="F13" s="247"/>
      <c r="G13" s="247"/>
      <c r="H13" s="247"/>
      <c r="I13" s="247"/>
      <c r="J13" s="247"/>
      <c r="K13" s="247"/>
      <c r="L13" s="247"/>
      <c r="M13" s="247"/>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row>
    <row r="14" spans="1:37" x14ac:dyDescent="0.25">
      <c r="A14" s="40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4" s="408"/>
      <c r="C14" s="408"/>
      <c r="D14" s="408"/>
      <c r="E14" s="408"/>
      <c r="F14" s="408"/>
      <c r="G14" s="408"/>
      <c r="H14" s="408"/>
      <c r="I14" s="408"/>
      <c r="J14" s="408"/>
      <c r="K14" s="408"/>
      <c r="L14" s="408"/>
      <c r="M14" s="408"/>
      <c r="N14" s="408"/>
      <c r="O14" s="408"/>
      <c r="P14" s="408"/>
      <c r="Q14" s="408"/>
      <c r="R14" s="408"/>
      <c r="S14" s="408"/>
      <c r="T14" s="408"/>
      <c r="U14" s="408"/>
      <c r="V14" s="408"/>
      <c r="W14" s="408"/>
      <c r="X14" s="408"/>
      <c r="Y14" s="408"/>
      <c r="Z14" s="408"/>
      <c r="AA14" s="408"/>
      <c r="AB14" s="408"/>
      <c r="AC14" s="408"/>
      <c r="AD14" s="408"/>
      <c r="AE14" s="408"/>
      <c r="AF14" s="408"/>
      <c r="AG14" s="408"/>
      <c r="AH14" s="265"/>
      <c r="AI14" s="265"/>
      <c r="AJ14" s="265"/>
      <c r="AK14" s="265"/>
    </row>
    <row r="15" spans="1:37" ht="15.75" customHeight="1" x14ac:dyDescent="0.25">
      <c r="A15" s="407" t="s">
        <v>7</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row>
    <row r="16" spans="1:37"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row>
    <row r="18" spans="1:38" x14ac:dyDescent="0.25">
      <c r="A18" s="402" t="s">
        <v>506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c r="Z18" s="402"/>
      <c r="AA18" s="402"/>
      <c r="AB18" s="402"/>
      <c r="AC18" s="402"/>
      <c r="AD18" s="402"/>
      <c r="AE18" s="402"/>
      <c r="AF18" s="402"/>
      <c r="AG18" s="402"/>
      <c r="AH18" s="402"/>
      <c r="AI18" s="402"/>
      <c r="AJ18" s="402"/>
      <c r="AK18" s="402"/>
    </row>
    <row r="20" spans="1:38" s="249" customFormat="1" ht="33" customHeight="1" x14ac:dyDescent="0.25">
      <c r="A20" s="398" t="s">
        <v>195</v>
      </c>
      <c r="B20" s="398" t="s">
        <v>194</v>
      </c>
      <c r="C20" s="405" t="s">
        <v>193</v>
      </c>
      <c r="D20" s="405"/>
      <c r="E20" s="401" t="s">
        <v>192</v>
      </c>
      <c r="F20" s="401"/>
      <c r="G20" s="398" t="s">
        <v>714</v>
      </c>
      <c r="H20" s="403" t="s">
        <v>715</v>
      </c>
      <c r="I20" s="404"/>
      <c r="J20" s="404"/>
      <c r="K20" s="404"/>
      <c r="L20" s="403" t="s">
        <v>706</v>
      </c>
      <c r="M20" s="404"/>
      <c r="N20" s="404"/>
      <c r="O20" s="404"/>
      <c r="P20" s="403" t="s">
        <v>707</v>
      </c>
      <c r="Q20" s="404"/>
      <c r="R20" s="404"/>
      <c r="S20" s="404"/>
      <c r="T20" s="403" t="s">
        <v>708</v>
      </c>
      <c r="U20" s="404"/>
      <c r="V20" s="404"/>
      <c r="W20" s="404"/>
      <c r="X20" s="403" t="s">
        <v>709</v>
      </c>
      <c r="Y20" s="404"/>
      <c r="Z20" s="404"/>
      <c r="AA20" s="404"/>
      <c r="AB20" s="403" t="s">
        <v>710</v>
      </c>
      <c r="AC20" s="404"/>
      <c r="AD20" s="404"/>
      <c r="AE20" s="404"/>
      <c r="AF20" s="410" t="s">
        <v>191</v>
      </c>
      <c r="AG20" s="411"/>
    </row>
    <row r="21" spans="1:38" s="249" customFormat="1" ht="81.75" customHeight="1" x14ac:dyDescent="0.25">
      <c r="A21" s="399"/>
      <c r="B21" s="399"/>
      <c r="C21" s="405"/>
      <c r="D21" s="405"/>
      <c r="E21" s="401"/>
      <c r="F21" s="401"/>
      <c r="G21" s="399"/>
      <c r="H21" s="414" t="s">
        <v>716</v>
      </c>
      <c r="I21" s="415"/>
      <c r="J21" s="414" t="s">
        <v>189</v>
      </c>
      <c r="K21" s="415"/>
      <c r="L21" s="405" t="s">
        <v>3</v>
      </c>
      <c r="M21" s="405"/>
      <c r="N21" s="405" t="s">
        <v>189</v>
      </c>
      <c r="O21" s="405"/>
      <c r="P21" s="405" t="s">
        <v>3</v>
      </c>
      <c r="Q21" s="405"/>
      <c r="R21" s="405" t="s">
        <v>189</v>
      </c>
      <c r="S21" s="405"/>
      <c r="T21" s="405" t="s">
        <v>3</v>
      </c>
      <c r="U21" s="405"/>
      <c r="V21" s="405" t="s">
        <v>189</v>
      </c>
      <c r="W21" s="405"/>
      <c r="X21" s="405" t="s">
        <v>3</v>
      </c>
      <c r="Y21" s="405"/>
      <c r="Z21" s="405" t="s">
        <v>189</v>
      </c>
      <c r="AA21" s="405"/>
      <c r="AB21" s="405" t="s">
        <v>3</v>
      </c>
      <c r="AC21" s="405"/>
      <c r="AD21" s="405" t="s">
        <v>189</v>
      </c>
      <c r="AE21" s="405"/>
      <c r="AF21" s="412"/>
      <c r="AG21" s="413"/>
    </row>
    <row r="22" spans="1:38" s="249" customFormat="1" ht="89.25" customHeight="1" x14ac:dyDescent="0.3">
      <c r="A22" s="400"/>
      <c r="B22" s="400"/>
      <c r="C22" s="261" t="s">
        <v>3</v>
      </c>
      <c r="D22" s="261" t="s">
        <v>189</v>
      </c>
      <c r="E22" s="262" t="s">
        <v>711</v>
      </c>
      <c r="F22" s="262" t="s">
        <v>712</v>
      </c>
      <c r="G22" s="400"/>
      <c r="H22" s="263" t="s">
        <v>485</v>
      </c>
      <c r="I22" s="263" t="s">
        <v>486</v>
      </c>
      <c r="J22" s="263" t="s">
        <v>485</v>
      </c>
      <c r="K22" s="263" t="s">
        <v>486</v>
      </c>
      <c r="L22" s="263" t="s">
        <v>485</v>
      </c>
      <c r="M22" s="263" t="s">
        <v>486</v>
      </c>
      <c r="N22" s="263" t="s">
        <v>485</v>
      </c>
      <c r="O22" s="263" t="s">
        <v>486</v>
      </c>
      <c r="P22" s="263" t="s">
        <v>485</v>
      </c>
      <c r="Q22" s="263" t="s">
        <v>486</v>
      </c>
      <c r="R22" s="263" t="s">
        <v>485</v>
      </c>
      <c r="S22" s="263" t="s">
        <v>486</v>
      </c>
      <c r="T22" s="263" t="s">
        <v>485</v>
      </c>
      <c r="U22" s="263" t="s">
        <v>486</v>
      </c>
      <c r="V22" s="263" t="s">
        <v>485</v>
      </c>
      <c r="W22" s="263" t="s">
        <v>486</v>
      </c>
      <c r="X22" s="263" t="s">
        <v>485</v>
      </c>
      <c r="Y22" s="263" t="s">
        <v>486</v>
      </c>
      <c r="Z22" s="263" t="s">
        <v>485</v>
      </c>
      <c r="AA22" s="263" t="s">
        <v>486</v>
      </c>
      <c r="AB22" s="263" t="s">
        <v>485</v>
      </c>
      <c r="AC22" s="263" t="s">
        <v>486</v>
      </c>
      <c r="AD22" s="263" t="s">
        <v>485</v>
      </c>
      <c r="AE22" s="263" t="s">
        <v>486</v>
      </c>
      <c r="AF22" s="261" t="s">
        <v>190</v>
      </c>
      <c r="AG22" s="261" t="s">
        <v>189</v>
      </c>
      <c r="AI22" s="250"/>
      <c r="AJ22" s="250"/>
      <c r="AK22" s="250"/>
      <c r="AL22" s="250"/>
    </row>
    <row r="23" spans="1:38" s="249" customFormat="1"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c r="AD23" s="264">
        <v>30</v>
      </c>
      <c r="AE23" s="264">
        <v>31</v>
      </c>
      <c r="AF23" s="264">
        <v>32</v>
      </c>
      <c r="AG23" s="264">
        <v>33</v>
      </c>
    </row>
    <row r="24" spans="1:38" s="249" customFormat="1" ht="47.25" customHeight="1" x14ac:dyDescent="0.25">
      <c r="A24" s="251">
        <v>1</v>
      </c>
      <c r="B24" s="252" t="s">
        <v>188</v>
      </c>
      <c r="C24" s="253">
        <v>11.184547027118642</v>
      </c>
      <c r="D24" s="253">
        <v>11.184547027118651</v>
      </c>
      <c r="E24" s="253">
        <v>7.8300070271186506</v>
      </c>
      <c r="F24" s="253">
        <v>7.8300070271186506</v>
      </c>
      <c r="G24" s="253">
        <v>0.21240000000000001</v>
      </c>
      <c r="H24" s="253">
        <v>4.3768214754237249</v>
      </c>
      <c r="I24" s="253"/>
      <c r="J24" s="253">
        <v>1.8455003999999999</v>
      </c>
      <c r="K24" s="253"/>
      <c r="L24" s="253">
        <v>1.8247706720339039</v>
      </c>
      <c r="M24" s="253"/>
      <c r="N24" s="253" t="s">
        <v>545</v>
      </c>
      <c r="O24" s="253"/>
      <c r="P24" s="253">
        <v>4.1597359550847477</v>
      </c>
      <c r="Q24" s="253"/>
      <c r="R24" s="253" t="s">
        <v>545</v>
      </c>
      <c r="S24" s="253"/>
      <c r="T24" s="253">
        <v>0</v>
      </c>
      <c r="U24" s="253"/>
      <c r="V24" s="253" t="s">
        <v>545</v>
      </c>
      <c r="W24" s="253"/>
      <c r="X24" s="253">
        <v>0</v>
      </c>
      <c r="Y24" s="253"/>
      <c r="Z24" s="253" t="s">
        <v>545</v>
      </c>
      <c r="AA24" s="253"/>
      <c r="AB24" s="253">
        <v>0</v>
      </c>
      <c r="AC24" s="253"/>
      <c r="AD24" s="253" t="s">
        <v>545</v>
      </c>
      <c r="AE24" s="253"/>
      <c r="AF24" s="253">
        <v>5.9845066271186518</v>
      </c>
      <c r="AG24" s="253">
        <v>0</v>
      </c>
    </row>
    <row r="25" spans="1:38" s="249" customFormat="1" ht="24" customHeight="1" x14ac:dyDescent="0.25">
      <c r="A25" s="254" t="s">
        <v>187</v>
      </c>
      <c r="B25" s="255" t="s">
        <v>186</v>
      </c>
      <c r="C25" s="253"/>
      <c r="D25" s="253"/>
      <c r="E25" s="253"/>
      <c r="F25" s="253"/>
      <c r="G25" s="253">
        <v>0</v>
      </c>
      <c r="H25" s="253">
        <v>0</v>
      </c>
      <c r="I25" s="253"/>
      <c r="J25" s="253">
        <v>0</v>
      </c>
      <c r="K25" s="253"/>
      <c r="L25" s="253">
        <v>0</v>
      </c>
      <c r="M25" s="253"/>
      <c r="N25" s="253" t="s">
        <v>545</v>
      </c>
      <c r="O25" s="253"/>
      <c r="P25" s="253">
        <v>0</v>
      </c>
      <c r="Q25" s="253"/>
      <c r="R25" s="253" t="s">
        <v>545</v>
      </c>
      <c r="S25" s="253"/>
      <c r="T25" s="253">
        <v>0</v>
      </c>
      <c r="U25" s="253"/>
      <c r="V25" s="253" t="s">
        <v>545</v>
      </c>
      <c r="W25" s="253"/>
      <c r="X25" s="253">
        <v>0</v>
      </c>
      <c r="Y25" s="253"/>
      <c r="Z25" s="253" t="s">
        <v>545</v>
      </c>
      <c r="AA25" s="253"/>
      <c r="AB25" s="253">
        <v>0</v>
      </c>
      <c r="AC25" s="253"/>
      <c r="AD25" s="253" t="s">
        <v>545</v>
      </c>
      <c r="AE25" s="253"/>
      <c r="AF25" s="253">
        <v>0</v>
      </c>
      <c r="AG25" s="253">
        <v>0</v>
      </c>
    </row>
    <row r="26" spans="1:38" s="249" customFormat="1" x14ac:dyDescent="0.25">
      <c r="A26" s="254" t="s">
        <v>185</v>
      </c>
      <c r="B26" s="255" t="s">
        <v>184</v>
      </c>
      <c r="C26" s="253"/>
      <c r="D26" s="253"/>
      <c r="E26" s="253"/>
      <c r="F26" s="253"/>
      <c r="G26" s="253">
        <v>0</v>
      </c>
      <c r="H26" s="253">
        <v>0</v>
      </c>
      <c r="I26" s="253"/>
      <c r="J26" s="253">
        <v>0</v>
      </c>
      <c r="K26" s="253"/>
      <c r="L26" s="253">
        <v>0</v>
      </c>
      <c r="M26" s="253"/>
      <c r="N26" s="253" t="s">
        <v>545</v>
      </c>
      <c r="O26" s="253"/>
      <c r="P26" s="253">
        <v>0</v>
      </c>
      <c r="Q26" s="253"/>
      <c r="R26" s="253" t="s">
        <v>545</v>
      </c>
      <c r="S26" s="253"/>
      <c r="T26" s="253">
        <v>0</v>
      </c>
      <c r="U26" s="253"/>
      <c r="V26" s="253" t="s">
        <v>545</v>
      </c>
      <c r="W26" s="253"/>
      <c r="X26" s="253">
        <v>0</v>
      </c>
      <c r="Y26" s="253"/>
      <c r="Z26" s="253" t="s">
        <v>545</v>
      </c>
      <c r="AA26" s="253"/>
      <c r="AB26" s="253">
        <v>0</v>
      </c>
      <c r="AC26" s="253"/>
      <c r="AD26" s="253" t="s">
        <v>545</v>
      </c>
      <c r="AE26" s="253"/>
      <c r="AF26" s="253">
        <v>0</v>
      </c>
      <c r="AG26" s="253">
        <v>0</v>
      </c>
    </row>
    <row r="27" spans="1:38" s="249" customFormat="1" ht="31.5" x14ac:dyDescent="0.25">
      <c r="A27" s="254" t="s">
        <v>183</v>
      </c>
      <c r="B27" s="255" t="s">
        <v>444</v>
      </c>
      <c r="C27" s="253"/>
      <c r="D27" s="253"/>
      <c r="E27" s="253"/>
      <c r="F27" s="253"/>
      <c r="G27" s="253">
        <v>0.17699999999999999</v>
      </c>
      <c r="H27" s="253">
        <v>3.6473512295197708</v>
      </c>
      <c r="I27" s="253"/>
      <c r="J27" s="253">
        <v>1.537917</v>
      </c>
      <c r="K27" s="253"/>
      <c r="L27" s="253">
        <v>1.52064222669492</v>
      </c>
      <c r="M27" s="253"/>
      <c r="N27" s="253" t="s">
        <v>545</v>
      </c>
      <c r="O27" s="253"/>
      <c r="P27" s="253">
        <v>3.4664466292372897</v>
      </c>
      <c r="Q27" s="253"/>
      <c r="R27" s="253" t="s">
        <v>545</v>
      </c>
      <c r="S27" s="253"/>
      <c r="T27" s="253">
        <v>0</v>
      </c>
      <c r="U27" s="253"/>
      <c r="V27" s="253" t="s">
        <v>545</v>
      </c>
      <c r="W27" s="253"/>
      <c r="X27" s="253">
        <v>0</v>
      </c>
      <c r="Y27" s="253"/>
      <c r="Z27" s="253" t="s">
        <v>545</v>
      </c>
      <c r="AA27" s="253"/>
      <c r="AB27" s="253">
        <v>0</v>
      </c>
      <c r="AC27" s="253"/>
      <c r="AD27" s="253" t="s">
        <v>545</v>
      </c>
      <c r="AE27" s="253"/>
      <c r="AF27" s="253">
        <v>4.9870888559322095</v>
      </c>
      <c r="AG27" s="253">
        <v>0</v>
      </c>
    </row>
    <row r="28" spans="1:38" s="249" customFormat="1" x14ac:dyDescent="0.25">
      <c r="A28" s="254" t="s">
        <v>182</v>
      </c>
      <c r="B28" s="255" t="s">
        <v>181</v>
      </c>
      <c r="C28" s="253"/>
      <c r="D28" s="253"/>
      <c r="E28" s="253"/>
      <c r="F28" s="253"/>
      <c r="G28" s="253">
        <v>0</v>
      </c>
      <c r="H28" s="253">
        <v>0</v>
      </c>
      <c r="I28" s="253"/>
      <c r="J28" s="253">
        <v>0</v>
      </c>
      <c r="K28" s="253"/>
      <c r="L28" s="253">
        <v>0</v>
      </c>
      <c r="M28" s="253"/>
      <c r="N28" s="253" t="s">
        <v>545</v>
      </c>
      <c r="O28" s="253"/>
      <c r="P28" s="253">
        <v>0</v>
      </c>
      <c r="Q28" s="253"/>
      <c r="R28" s="253" t="s">
        <v>545</v>
      </c>
      <c r="S28" s="253"/>
      <c r="T28" s="253">
        <v>0</v>
      </c>
      <c r="U28" s="253"/>
      <c r="V28" s="253" t="s">
        <v>545</v>
      </c>
      <c r="W28" s="253"/>
      <c r="X28" s="253">
        <v>0</v>
      </c>
      <c r="Y28" s="253"/>
      <c r="Z28" s="253" t="s">
        <v>545</v>
      </c>
      <c r="AA28" s="253"/>
      <c r="AB28" s="253">
        <v>0</v>
      </c>
      <c r="AC28" s="253"/>
      <c r="AD28" s="253" t="s">
        <v>545</v>
      </c>
      <c r="AE28" s="253"/>
      <c r="AF28" s="253">
        <v>0</v>
      </c>
      <c r="AG28" s="253">
        <v>0</v>
      </c>
    </row>
    <row r="29" spans="1:38" s="249" customFormat="1" x14ac:dyDescent="0.25">
      <c r="A29" s="254" t="s">
        <v>180</v>
      </c>
      <c r="B29" s="256" t="s">
        <v>179</v>
      </c>
      <c r="C29" s="253"/>
      <c r="D29" s="253"/>
      <c r="E29" s="253"/>
      <c r="F29" s="253"/>
      <c r="G29" s="253">
        <v>3.5400000000000015E-2</v>
      </c>
      <c r="H29" s="253">
        <v>0.72947024590395415</v>
      </c>
      <c r="I29" s="253"/>
      <c r="J29" s="253">
        <v>0.30758339999999995</v>
      </c>
      <c r="K29" s="253"/>
      <c r="L29" s="253">
        <v>0.30412844533898387</v>
      </c>
      <c r="M29" s="253"/>
      <c r="N29" s="253" t="s">
        <v>545</v>
      </c>
      <c r="O29" s="253"/>
      <c r="P29" s="253">
        <v>0.69328932584745795</v>
      </c>
      <c r="Q29" s="253"/>
      <c r="R29" s="253" t="s">
        <v>545</v>
      </c>
      <c r="S29" s="253"/>
      <c r="T29" s="253">
        <v>0</v>
      </c>
      <c r="U29" s="253"/>
      <c r="V29" s="253" t="s">
        <v>545</v>
      </c>
      <c r="W29" s="253"/>
      <c r="X29" s="253">
        <v>0</v>
      </c>
      <c r="Y29" s="253"/>
      <c r="Z29" s="253" t="s">
        <v>545</v>
      </c>
      <c r="AA29" s="253"/>
      <c r="AB29" s="253">
        <v>0</v>
      </c>
      <c r="AC29" s="253"/>
      <c r="AD29" s="253" t="s">
        <v>545</v>
      </c>
      <c r="AE29" s="253"/>
      <c r="AF29" s="253">
        <v>0.99741777118644226</v>
      </c>
      <c r="AG29" s="253">
        <v>0</v>
      </c>
    </row>
    <row r="30" spans="1:38" s="249" customFormat="1" ht="47.25" x14ac:dyDescent="0.25">
      <c r="A30" s="251" t="s">
        <v>64</v>
      </c>
      <c r="B30" s="252" t="s">
        <v>178</v>
      </c>
      <c r="C30" s="253">
        <v>9.3556458559322042</v>
      </c>
      <c r="D30" s="253">
        <v>9.3556458559322042</v>
      </c>
      <c r="E30" s="253">
        <v>5.9408788559322039</v>
      </c>
      <c r="F30" s="253">
        <v>5.9408788559322039</v>
      </c>
      <c r="G30" s="253">
        <v>0.761127</v>
      </c>
      <c r="H30" s="253">
        <v>3.6473512295197716</v>
      </c>
      <c r="I30" s="253"/>
      <c r="J30" s="253">
        <v>0.95379000000000003</v>
      </c>
      <c r="K30" s="253"/>
      <c r="L30" s="253">
        <v>1.5206422266949198</v>
      </c>
      <c r="M30" s="253"/>
      <c r="N30" s="253" t="s">
        <v>545</v>
      </c>
      <c r="O30" s="253"/>
      <c r="P30" s="253">
        <v>3.4664466292372897</v>
      </c>
      <c r="Q30" s="253"/>
      <c r="R30" s="253" t="s">
        <v>545</v>
      </c>
      <c r="S30" s="253"/>
      <c r="T30" s="253">
        <v>0</v>
      </c>
      <c r="U30" s="253"/>
      <c r="V30" s="253" t="s">
        <v>545</v>
      </c>
      <c r="W30" s="253"/>
      <c r="X30" s="253">
        <v>0</v>
      </c>
      <c r="Y30" s="253"/>
      <c r="Z30" s="253" t="s">
        <v>545</v>
      </c>
      <c r="AA30" s="253"/>
      <c r="AB30" s="253">
        <v>0</v>
      </c>
      <c r="AC30" s="253"/>
      <c r="AD30" s="253" t="s">
        <v>545</v>
      </c>
      <c r="AE30" s="253"/>
      <c r="AF30" s="253">
        <v>4.9870888559322095</v>
      </c>
      <c r="AG30" s="253">
        <v>0</v>
      </c>
    </row>
    <row r="31" spans="1:38" s="249" customFormat="1" x14ac:dyDescent="0.25">
      <c r="A31" s="251" t="s">
        <v>177</v>
      </c>
      <c r="B31" s="255" t="s">
        <v>176</v>
      </c>
      <c r="C31" s="253">
        <v>0</v>
      </c>
      <c r="D31" s="253">
        <v>0</v>
      </c>
      <c r="E31" s="253"/>
      <c r="F31" s="253"/>
      <c r="G31" s="253"/>
      <c r="H31" s="253"/>
      <c r="I31" s="253"/>
      <c r="J31" s="253"/>
      <c r="K31" s="253"/>
      <c r="L31" s="253"/>
      <c r="M31" s="253"/>
      <c r="N31" s="253"/>
      <c r="O31" s="253"/>
      <c r="P31" s="253"/>
      <c r="Q31" s="253"/>
      <c r="R31" s="253"/>
      <c r="S31" s="253"/>
      <c r="T31" s="253"/>
      <c r="U31" s="253"/>
      <c r="V31" s="253"/>
      <c r="W31" s="253"/>
      <c r="X31" s="253"/>
      <c r="Y31" s="253"/>
      <c r="Z31" s="253"/>
      <c r="AA31" s="253"/>
      <c r="AB31" s="253"/>
      <c r="AC31" s="253"/>
      <c r="AD31" s="253"/>
      <c r="AE31" s="253"/>
      <c r="AF31" s="253">
        <v>0</v>
      </c>
      <c r="AG31" s="253">
        <v>0</v>
      </c>
    </row>
    <row r="32" spans="1:38" s="249" customFormat="1" ht="31.5" x14ac:dyDescent="0.25">
      <c r="A32" s="251" t="s">
        <v>175</v>
      </c>
      <c r="B32" s="255" t="s">
        <v>174</v>
      </c>
      <c r="C32" s="253">
        <v>0</v>
      </c>
      <c r="D32" s="253">
        <v>0</v>
      </c>
      <c r="E32" s="253"/>
      <c r="F32" s="253"/>
      <c r="G32" s="253"/>
      <c r="H32" s="253"/>
      <c r="I32" s="253"/>
      <c r="J32" s="253"/>
      <c r="K32" s="253"/>
      <c r="L32" s="253"/>
      <c r="M32" s="253"/>
      <c r="N32" s="253"/>
      <c r="O32" s="253"/>
      <c r="P32" s="253"/>
      <c r="Q32" s="253"/>
      <c r="R32" s="253"/>
      <c r="S32" s="253"/>
      <c r="T32" s="253"/>
      <c r="U32" s="253"/>
      <c r="V32" s="253"/>
      <c r="W32" s="253"/>
      <c r="X32" s="253"/>
      <c r="Y32" s="253"/>
      <c r="Z32" s="253"/>
      <c r="AA32" s="253"/>
      <c r="AB32" s="253"/>
      <c r="AC32" s="253"/>
      <c r="AD32" s="253"/>
      <c r="AE32" s="253"/>
      <c r="AF32" s="253">
        <v>0</v>
      </c>
      <c r="AG32" s="253">
        <v>0</v>
      </c>
    </row>
    <row r="33" spans="1:33" s="249" customFormat="1" x14ac:dyDescent="0.25">
      <c r="A33" s="251" t="s">
        <v>173</v>
      </c>
      <c r="B33" s="255" t="s">
        <v>172</v>
      </c>
      <c r="C33" s="253">
        <v>9.3556458559322042</v>
      </c>
      <c r="D33" s="253">
        <v>9.3556458559322042</v>
      </c>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c r="AC33" s="253"/>
      <c r="AD33" s="253"/>
      <c r="AE33" s="253"/>
      <c r="AF33" s="253">
        <v>0</v>
      </c>
      <c r="AG33" s="253">
        <v>0</v>
      </c>
    </row>
    <row r="34" spans="1:33" s="249" customFormat="1" x14ac:dyDescent="0.25">
      <c r="A34" s="251" t="s">
        <v>171</v>
      </c>
      <c r="B34" s="255" t="s">
        <v>170</v>
      </c>
      <c r="C34" s="253">
        <v>0</v>
      </c>
      <c r="D34" s="253">
        <v>0</v>
      </c>
      <c r="E34" s="253"/>
      <c r="F34" s="253"/>
      <c r="G34" s="253"/>
      <c r="H34" s="253"/>
      <c r="I34" s="253"/>
      <c r="J34" s="253"/>
      <c r="K34" s="253"/>
      <c r="L34" s="253"/>
      <c r="M34" s="253"/>
      <c r="N34" s="253"/>
      <c r="O34" s="253"/>
      <c r="P34" s="253"/>
      <c r="Q34" s="253"/>
      <c r="R34" s="253"/>
      <c r="S34" s="253"/>
      <c r="T34" s="253"/>
      <c r="U34" s="253"/>
      <c r="V34" s="253"/>
      <c r="W34" s="253"/>
      <c r="X34" s="253"/>
      <c r="Y34" s="253"/>
      <c r="Z34" s="253"/>
      <c r="AA34" s="253"/>
      <c r="AB34" s="253"/>
      <c r="AC34" s="253"/>
      <c r="AD34" s="253"/>
      <c r="AE34" s="253"/>
      <c r="AF34" s="253">
        <v>0</v>
      </c>
      <c r="AG34" s="253">
        <v>0</v>
      </c>
    </row>
    <row r="35" spans="1:33" s="249" customFormat="1" ht="31.5" x14ac:dyDescent="0.25">
      <c r="A35" s="251" t="s">
        <v>63</v>
      </c>
      <c r="B35" s="252" t="s">
        <v>169</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c r="AC35" s="253"/>
      <c r="AD35" s="253"/>
      <c r="AE35" s="253"/>
      <c r="AF35" s="253">
        <v>0</v>
      </c>
      <c r="AG35" s="253">
        <v>0</v>
      </c>
    </row>
    <row r="36" spans="1:33" s="249" customFormat="1" x14ac:dyDescent="0.25">
      <c r="A36" s="254" t="s">
        <v>168</v>
      </c>
      <c r="B36" s="257" t="s">
        <v>590</v>
      </c>
      <c r="C36" s="253"/>
      <c r="D36" s="253"/>
      <c r="E36" s="253"/>
      <c r="F36" s="253"/>
      <c r="G36" s="253">
        <v>0</v>
      </c>
      <c r="H36" s="253">
        <v>0</v>
      </c>
      <c r="I36" s="253"/>
      <c r="J36" s="253">
        <v>0</v>
      </c>
      <c r="K36" s="253"/>
      <c r="L36" s="253">
        <v>0</v>
      </c>
      <c r="M36" s="253" t="s">
        <v>679</v>
      </c>
      <c r="N36" s="253" t="s">
        <v>545</v>
      </c>
      <c r="O36" s="253" t="s">
        <v>545</v>
      </c>
      <c r="P36" s="253">
        <v>0</v>
      </c>
      <c r="Q36" s="253" t="s">
        <v>679</v>
      </c>
      <c r="R36" s="253" t="s">
        <v>545</v>
      </c>
      <c r="S36" s="253" t="s">
        <v>545</v>
      </c>
      <c r="T36" s="253">
        <v>0</v>
      </c>
      <c r="U36" s="253" t="s">
        <v>679</v>
      </c>
      <c r="V36" s="253" t="s">
        <v>545</v>
      </c>
      <c r="W36" s="253" t="s">
        <v>545</v>
      </c>
      <c r="X36" s="253">
        <v>0</v>
      </c>
      <c r="Y36" s="253" t="s">
        <v>679</v>
      </c>
      <c r="Z36" s="253" t="s">
        <v>545</v>
      </c>
      <c r="AA36" s="253" t="s">
        <v>545</v>
      </c>
      <c r="AB36" s="253">
        <v>0</v>
      </c>
      <c r="AC36" s="253" t="s">
        <v>679</v>
      </c>
      <c r="AD36" s="253" t="s">
        <v>545</v>
      </c>
      <c r="AE36" s="253" t="s">
        <v>545</v>
      </c>
      <c r="AF36" s="253">
        <v>0</v>
      </c>
      <c r="AG36" s="253">
        <v>0</v>
      </c>
    </row>
    <row r="37" spans="1:33" s="249" customFormat="1" ht="31.5" x14ac:dyDescent="0.25">
      <c r="A37" s="254" t="s">
        <v>167</v>
      </c>
      <c r="B37" s="257" t="s">
        <v>588</v>
      </c>
      <c r="C37" s="253"/>
      <c r="D37" s="253"/>
      <c r="E37" s="253"/>
      <c r="F37" s="253"/>
      <c r="G37" s="253">
        <v>0</v>
      </c>
      <c r="H37" s="253">
        <v>0</v>
      </c>
      <c r="I37" s="253"/>
      <c r="J37" s="253">
        <v>0</v>
      </c>
      <c r="K37" s="253"/>
      <c r="L37" s="253">
        <v>0</v>
      </c>
      <c r="M37" s="253" t="s">
        <v>679</v>
      </c>
      <c r="N37" s="253" t="s">
        <v>545</v>
      </c>
      <c r="O37" s="253" t="s">
        <v>545</v>
      </c>
      <c r="P37" s="253">
        <v>0</v>
      </c>
      <c r="Q37" s="253" t="s">
        <v>679</v>
      </c>
      <c r="R37" s="253" t="s">
        <v>545</v>
      </c>
      <c r="S37" s="253" t="s">
        <v>545</v>
      </c>
      <c r="T37" s="253">
        <v>0</v>
      </c>
      <c r="U37" s="253" t="s">
        <v>679</v>
      </c>
      <c r="V37" s="253" t="s">
        <v>545</v>
      </c>
      <c r="W37" s="253" t="s">
        <v>545</v>
      </c>
      <c r="X37" s="253">
        <v>0</v>
      </c>
      <c r="Y37" s="253" t="s">
        <v>679</v>
      </c>
      <c r="Z37" s="253" t="s">
        <v>545</v>
      </c>
      <c r="AA37" s="253" t="s">
        <v>545</v>
      </c>
      <c r="AB37" s="253">
        <v>0</v>
      </c>
      <c r="AC37" s="253" t="s">
        <v>679</v>
      </c>
      <c r="AD37" s="253" t="s">
        <v>545</v>
      </c>
      <c r="AE37" s="253" t="s">
        <v>545</v>
      </c>
      <c r="AF37" s="253">
        <v>0</v>
      </c>
      <c r="AG37" s="253">
        <v>0</v>
      </c>
    </row>
    <row r="38" spans="1:33" s="249" customFormat="1" x14ac:dyDescent="0.25">
      <c r="A38" s="254" t="s">
        <v>166</v>
      </c>
      <c r="B38" s="255" t="s">
        <v>157</v>
      </c>
      <c r="C38" s="253"/>
      <c r="D38" s="253"/>
      <c r="E38" s="253"/>
      <c r="F38" s="253"/>
      <c r="G38" s="253">
        <v>0</v>
      </c>
      <c r="H38" s="253">
        <v>0</v>
      </c>
      <c r="I38" s="253"/>
      <c r="J38" s="253">
        <v>0</v>
      </c>
      <c r="K38" s="253"/>
      <c r="L38" s="253">
        <v>0</v>
      </c>
      <c r="M38" s="253" t="s">
        <v>679</v>
      </c>
      <c r="N38" s="253" t="s">
        <v>545</v>
      </c>
      <c r="O38" s="253" t="s">
        <v>545</v>
      </c>
      <c r="P38" s="253">
        <v>0</v>
      </c>
      <c r="Q38" s="253" t="s">
        <v>679</v>
      </c>
      <c r="R38" s="253" t="s">
        <v>545</v>
      </c>
      <c r="S38" s="253" t="s">
        <v>545</v>
      </c>
      <c r="T38" s="253">
        <v>0</v>
      </c>
      <c r="U38" s="253" t="s">
        <v>679</v>
      </c>
      <c r="V38" s="253" t="s">
        <v>545</v>
      </c>
      <c r="W38" s="253" t="s">
        <v>545</v>
      </c>
      <c r="X38" s="253">
        <v>0</v>
      </c>
      <c r="Y38" s="253" t="s">
        <v>679</v>
      </c>
      <c r="Z38" s="253" t="s">
        <v>545</v>
      </c>
      <c r="AA38" s="253" t="s">
        <v>545</v>
      </c>
      <c r="AB38" s="253">
        <v>0</v>
      </c>
      <c r="AC38" s="253" t="s">
        <v>679</v>
      </c>
      <c r="AD38" s="253" t="s">
        <v>545</v>
      </c>
      <c r="AE38" s="253" t="s">
        <v>545</v>
      </c>
      <c r="AF38" s="253">
        <v>0</v>
      </c>
      <c r="AG38" s="253">
        <v>0</v>
      </c>
    </row>
    <row r="39" spans="1:33" s="249" customFormat="1" x14ac:dyDescent="0.25">
      <c r="A39" s="254" t="s">
        <v>165</v>
      </c>
      <c r="B39" s="255" t="s">
        <v>680</v>
      </c>
      <c r="C39" s="253"/>
      <c r="D39" s="253"/>
      <c r="E39" s="253"/>
      <c r="F39" s="253"/>
      <c r="G39" s="253">
        <v>0</v>
      </c>
      <c r="H39" s="253">
        <v>0</v>
      </c>
      <c r="I39" s="253"/>
      <c r="J39" s="253">
        <v>0</v>
      </c>
      <c r="K39" s="253"/>
      <c r="L39" s="253">
        <v>0</v>
      </c>
      <c r="M39" s="253" t="s">
        <v>679</v>
      </c>
      <c r="N39" s="253" t="s">
        <v>545</v>
      </c>
      <c r="O39" s="253" t="s">
        <v>545</v>
      </c>
      <c r="P39" s="253">
        <v>0</v>
      </c>
      <c r="Q39" s="253" t="s">
        <v>679</v>
      </c>
      <c r="R39" s="253" t="s">
        <v>545</v>
      </c>
      <c r="S39" s="253" t="s">
        <v>545</v>
      </c>
      <c r="T39" s="253">
        <v>0</v>
      </c>
      <c r="U39" s="253" t="s">
        <v>679</v>
      </c>
      <c r="V39" s="253" t="s">
        <v>545</v>
      </c>
      <c r="W39" s="253" t="s">
        <v>545</v>
      </c>
      <c r="X39" s="253">
        <v>0</v>
      </c>
      <c r="Y39" s="253" t="s">
        <v>679</v>
      </c>
      <c r="Z39" s="253" t="s">
        <v>545</v>
      </c>
      <c r="AA39" s="253" t="s">
        <v>545</v>
      </c>
      <c r="AB39" s="253">
        <v>0</v>
      </c>
      <c r="AC39" s="253" t="s">
        <v>679</v>
      </c>
      <c r="AD39" s="253" t="s">
        <v>545</v>
      </c>
      <c r="AE39" s="253" t="s">
        <v>545</v>
      </c>
      <c r="AF39" s="253">
        <v>0</v>
      </c>
      <c r="AG39" s="253">
        <v>0</v>
      </c>
    </row>
    <row r="40" spans="1:33" s="249" customFormat="1" x14ac:dyDescent="0.25">
      <c r="A40" s="254" t="s">
        <v>164</v>
      </c>
      <c r="B40" s="255" t="s">
        <v>591</v>
      </c>
      <c r="C40" s="253"/>
      <c r="D40" s="253"/>
      <c r="E40" s="253"/>
      <c r="F40" s="253"/>
      <c r="G40" s="253">
        <v>0</v>
      </c>
      <c r="H40" s="253">
        <v>0</v>
      </c>
      <c r="I40" s="253"/>
      <c r="J40" s="253">
        <v>0</v>
      </c>
      <c r="K40" s="253"/>
      <c r="L40" s="253">
        <v>0</v>
      </c>
      <c r="M40" s="253" t="s">
        <v>679</v>
      </c>
      <c r="N40" s="253" t="s">
        <v>545</v>
      </c>
      <c r="O40" s="253" t="s">
        <v>545</v>
      </c>
      <c r="P40" s="253">
        <v>0</v>
      </c>
      <c r="Q40" s="253" t="s">
        <v>679</v>
      </c>
      <c r="R40" s="253" t="s">
        <v>545</v>
      </c>
      <c r="S40" s="253" t="s">
        <v>545</v>
      </c>
      <c r="T40" s="253">
        <v>0</v>
      </c>
      <c r="U40" s="253" t="s">
        <v>679</v>
      </c>
      <c r="V40" s="253" t="s">
        <v>545</v>
      </c>
      <c r="W40" s="253" t="s">
        <v>545</v>
      </c>
      <c r="X40" s="253">
        <v>0</v>
      </c>
      <c r="Y40" s="253" t="s">
        <v>679</v>
      </c>
      <c r="Z40" s="253" t="s">
        <v>545</v>
      </c>
      <c r="AA40" s="253" t="s">
        <v>545</v>
      </c>
      <c r="AB40" s="253">
        <v>0</v>
      </c>
      <c r="AC40" s="253" t="s">
        <v>679</v>
      </c>
      <c r="AD40" s="253" t="s">
        <v>545</v>
      </c>
      <c r="AE40" s="253" t="s">
        <v>545</v>
      </c>
      <c r="AF40" s="253">
        <v>0</v>
      </c>
      <c r="AG40" s="253">
        <v>0</v>
      </c>
    </row>
    <row r="41" spans="1:33" s="249" customFormat="1" x14ac:dyDescent="0.25">
      <c r="A41" s="254" t="s">
        <v>163</v>
      </c>
      <c r="B41" s="255" t="s">
        <v>592</v>
      </c>
      <c r="C41" s="253"/>
      <c r="D41" s="253"/>
      <c r="E41" s="253"/>
      <c r="F41" s="253"/>
      <c r="G41" s="253">
        <v>0</v>
      </c>
      <c r="H41" s="253">
        <v>0</v>
      </c>
      <c r="I41" s="253"/>
      <c r="J41" s="253">
        <v>0</v>
      </c>
      <c r="K41" s="253"/>
      <c r="L41" s="253">
        <v>0</v>
      </c>
      <c r="M41" s="253" t="s">
        <v>679</v>
      </c>
      <c r="N41" s="253" t="s">
        <v>545</v>
      </c>
      <c r="O41" s="253" t="s">
        <v>545</v>
      </c>
      <c r="P41" s="253">
        <v>0</v>
      </c>
      <c r="Q41" s="253" t="s">
        <v>679</v>
      </c>
      <c r="R41" s="253" t="s">
        <v>545</v>
      </c>
      <c r="S41" s="253" t="s">
        <v>545</v>
      </c>
      <c r="T41" s="253">
        <v>0</v>
      </c>
      <c r="U41" s="253" t="s">
        <v>679</v>
      </c>
      <c r="V41" s="253" t="s">
        <v>545</v>
      </c>
      <c r="W41" s="253" t="s">
        <v>545</v>
      </c>
      <c r="X41" s="253">
        <v>0</v>
      </c>
      <c r="Y41" s="253" t="s">
        <v>679</v>
      </c>
      <c r="Z41" s="253" t="s">
        <v>545</v>
      </c>
      <c r="AA41" s="253" t="s">
        <v>545</v>
      </c>
      <c r="AB41" s="253">
        <v>0</v>
      </c>
      <c r="AC41" s="253" t="s">
        <v>679</v>
      </c>
      <c r="AD41" s="253" t="s">
        <v>545</v>
      </c>
      <c r="AE41" s="253" t="s">
        <v>545</v>
      </c>
      <c r="AF41" s="253">
        <v>0</v>
      </c>
      <c r="AG41" s="253">
        <v>0</v>
      </c>
    </row>
    <row r="42" spans="1:33" s="249" customFormat="1" x14ac:dyDescent="0.25">
      <c r="A42" s="254" t="s">
        <v>162</v>
      </c>
      <c r="B42" s="255" t="s">
        <v>593</v>
      </c>
      <c r="C42" s="253"/>
      <c r="D42" s="253"/>
      <c r="E42" s="253"/>
      <c r="F42" s="253"/>
      <c r="G42" s="253">
        <v>0</v>
      </c>
      <c r="H42" s="253">
        <v>0</v>
      </c>
      <c r="I42" s="253"/>
      <c r="J42" s="253">
        <v>0</v>
      </c>
      <c r="K42" s="253"/>
      <c r="L42" s="253">
        <v>0</v>
      </c>
      <c r="M42" s="253" t="s">
        <v>679</v>
      </c>
      <c r="N42" s="253" t="s">
        <v>545</v>
      </c>
      <c r="O42" s="253" t="s">
        <v>545</v>
      </c>
      <c r="P42" s="253">
        <v>0</v>
      </c>
      <c r="Q42" s="253" t="s">
        <v>679</v>
      </c>
      <c r="R42" s="253" t="s">
        <v>545</v>
      </c>
      <c r="S42" s="253" t="s">
        <v>545</v>
      </c>
      <c r="T42" s="253">
        <v>0</v>
      </c>
      <c r="U42" s="253" t="s">
        <v>679</v>
      </c>
      <c r="V42" s="253" t="s">
        <v>545</v>
      </c>
      <c r="W42" s="253" t="s">
        <v>545</v>
      </c>
      <c r="X42" s="253">
        <v>0</v>
      </c>
      <c r="Y42" s="253" t="s">
        <v>679</v>
      </c>
      <c r="Z42" s="253" t="s">
        <v>545</v>
      </c>
      <c r="AA42" s="253" t="s">
        <v>545</v>
      </c>
      <c r="AB42" s="253">
        <v>0</v>
      </c>
      <c r="AC42" s="253" t="s">
        <v>679</v>
      </c>
      <c r="AD42" s="253" t="s">
        <v>545</v>
      </c>
      <c r="AE42" s="253" t="s">
        <v>545</v>
      </c>
      <c r="AF42" s="253">
        <v>0</v>
      </c>
      <c r="AG42" s="253">
        <v>0</v>
      </c>
    </row>
    <row r="43" spans="1:33" s="249" customFormat="1" x14ac:dyDescent="0.25">
      <c r="A43" s="254" t="s">
        <v>594</v>
      </c>
      <c r="B43" s="255" t="s">
        <v>595</v>
      </c>
      <c r="C43" s="253"/>
      <c r="D43" s="253"/>
      <c r="E43" s="253"/>
      <c r="F43" s="253"/>
      <c r="G43" s="253">
        <v>0</v>
      </c>
      <c r="H43" s="253">
        <v>0</v>
      </c>
      <c r="I43" s="253"/>
      <c r="J43" s="253">
        <v>0</v>
      </c>
      <c r="K43" s="253"/>
      <c r="L43" s="253">
        <v>0</v>
      </c>
      <c r="M43" s="253" t="s">
        <v>679</v>
      </c>
      <c r="N43" s="253" t="s">
        <v>545</v>
      </c>
      <c r="O43" s="253" t="s">
        <v>545</v>
      </c>
      <c r="P43" s="253">
        <v>0</v>
      </c>
      <c r="Q43" s="253" t="s">
        <v>679</v>
      </c>
      <c r="R43" s="253" t="s">
        <v>545</v>
      </c>
      <c r="S43" s="253" t="s">
        <v>545</v>
      </c>
      <c r="T43" s="253">
        <v>0</v>
      </c>
      <c r="U43" s="253" t="s">
        <v>679</v>
      </c>
      <c r="V43" s="253" t="s">
        <v>545</v>
      </c>
      <c r="W43" s="253" t="s">
        <v>545</v>
      </c>
      <c r="X43" s="253">
        <v>0</v>
      </c>
      <c r="Y43" s="253" t="s">
        <v>679</v>
      </c>
      <c r="Z43" s="253" t="s">
        <v>545</v>
      </c>
      <c r="AA43" s="253" t="s">
        <v>545</v>
      </c>
      <c r="AB43" s="253">
        <v>0</v>
      </c>
      <c r="AC43" s="253" t="s">
        <v>679</v>
      </c>
      <c r="AD43" s="253" t="s">
        <v>545</v>
      </c>
      <c r="AE43" s="253" t="s">
        <v>545</v>
      </c>
      <c r="AF43" s="253">
        <v>0</v>
      </c>
      <c r="AG43" s="253">
        <v>0</v>
      </c>
    </row>
    <row r="44" spans="1:33" s="249" customFormat="1" x14ac:dyDescent="0.25">
      <c r="A44" s="254" t="s">
        <v>596</v>
      </c>
      <c r="B44" s="255" t="s">
        <v>597</v>
      </c>
      <c r="C44" s="253"/>
      <c r="D44" s="253"/>
      <c r="E44" s="253"/>
      <c r="F44" s="253"/>
      <c r="G44" s="253">
        <v>0</v>
      </c>
      <c r="H44" s="253">
        <v>0</v>
      </c>
      <c r="I44" s="253"/>
      <c r="J44" s="253">
        <v>0</v>
      </c>
      <c r="K44" s="253"/>
      <c r="L44" s="253">
        <v>0</v>
      </c>
      <c r="M44" s="253" t="s">
        <v>679</v>
      </c>
      <c r="N44" s="253" t="s">
        <v>545</v>
      </c>
      <c r="O44" s="253" t="s">
        <v>545</v>
      </c>
      <c r="P44" s="253">
        <v>0</v>
      </c>
      <c r="Q44" s="253" t="s">
        <v>679</v>
      </c>
      <c r="R44" s="253" t="s">
        <v>545</v>
      </c>
      <c r="S44" s="253" t="s">
        <v>545</v>
      </c>
      <c r="T44" s="253">
        <v>0</v>
      </c>
      <c r="U44" s="253" t="s">
        <v>679</v>
      </c>
      <c r="V44" s="253" t="s">
        <v>545</v>
      </c>
      <c r="W44" s="253" t="s">
        <v>545</v>
      </c>
      <c r="X44" s="253">
        <v>0</v>
      </c>
      <c r="Y44" s="253" t="s">
        <v>679</v>
      </c>
      <c r="Z44" s="253" t="s">
        <v>545</v>
      </c>
      <c r="AA44" s="253" t="s">
        <v>545</v>
      </c>
      <c r="AB44" s="253">
        <v>0</v>
      </c>
      <c r="AC44" s="253" t="s">
        <v>679</v>
      </c>
      <c r="AD44" s="253" t="s">
        <v>545</v>
      </c>
      <c r="AE44" s="253" t="s">
        <v>545</v>
      </c>
      <c r="AF44" s="253">
        <v>0</v>
      </c>
      <c r="AG44" s="253">
        <v>0</v>
      </c>
    </row>
    <row r="45" spans="1:33" s="249" customFormat="1" x14ac:dyDescent="0.25">
      <c r="A45" s="254" t="s">
        <v>598</v>
      </c>
      <c r="B45" s="255" t="s">
        <v>599</v>
      </c>
      <c r="C45" s="253"/>
      <c r="D45" s="253"/>
      <c r="E45" s="253"/>
      <c r="F45" s="253"/>
      <c r="G45" s="253">
        <v>0</v>
      </c>
      <c r="H45" s="253">
        <v>0</v>
      </c>
      <c r="I45" s="253"/>
      <c r="J45" s="253">
        <v>0</v>
      </c>
      <c r="K45" s="253"/>
      <c r="L45" s="253">
        <v>0</v>
      </c>
      <c r="M45" s="253" t="s">
        <v>679</v>
      </c>
      <c r="N45" s="253" t="s">
        <v>545</v>
      </c>
      <c r="O45" s="253" t="s">
        <v>545</v>
      </c>
      <c r="P45" s="253">
        <v>0</v>
      </c>
      <c r="Q45" s="253" t="s">
        <v>679</v>
      </c>
      <c r="R45" s="253" t="s">
        <v>545</v>
      </c>
      <c r="S45" s="253" t="s">
        <v>545</v>
      </c>
      <c r="T45" s="253">
        <v>0</v>
      </c>
      <c r="U45" s="253" t="s">
        <v>679</v>
      </c>
      <c r="V45" s="253" t="s">
        <v>545</v>
      </c>
      <c r="W45" s="253" t="s">
        <v>545</v>
      </c>
      <c r="X45" s="253">
        <v>0</v>
      </c>
      <c r="Y45" s="253" t="s">
        <v>679</v>
      </c>
      <c r="Z45" s="253" t="s">
        <v>545</v>
      </c>
      <c r="AA45" s="253" t="s">
        <v>545</v>
      </c>
      <c r="AB45" s="253">
        <v>0</v>
      </c>
      <c r="AC45" s="253" t="s">
        <v>679</v>
      </c>
      <c r="AD45" s="253" t="s">
        <v>545</v>
      </c>
      <c r="AE45" s="253" t="s">
        <v>545</v>
      </c>
      <c r="AF45" s="253">
        <v>0</v>
      </c>
      <c r="AG45" s="253">
        <v>0</v>
      </c>
    </row>
    <row r="46" spans="1:33" s="249" customFormat="1" x14ac:dyDescent="0.25">
      <c r="A46" s="254" t="s">
        <v>600</v>
      </c>
      <c r="B46" s="255" t="s">
        <v>601</v>
      </c>
      <c r="C46" s="253"/>
      <c r="D46" s="253"/>
      <c r="E46" s="253"/>
      <c r="F46" s="253"/>
      <c r="G46" s="253">
        <v>0</v>
      </c>
      <c r="H46" s="253">
        <v>0</v>
      </c>
      <c r="I46" s="253"/>
      <c r="J46" s="253">
        <v>0</v>
      </c>
      <c r="K46" s="253"/>
      <c r="L46" s="253">
        <v>0</v>
      </c>
      <c r="M46" s="253" t="s">
        <v>679</v>
      </c>
      <c r="N46" s="253" t="s">
        <v>545</v>
      </c>
      <c r="O46" s="253" t="s">
        <v>545</v>
      </c>
      <c r="P46" s="253">
        <v>0</v>
      </c>
      <c r="Q46" s="253" t="s">
        <v>679</v>
      </c>
      <c r="R46" s="253" t="s">
        <v>545</v>
      </c>
      <c r="S46" s="253" t="s">
        <v>545</v>
      </c>
      <c r="T46" s="253">
        <v>0</v>
      </c>
      <c r="U46" s="253" t="s">
        <v>679</v>
      </c>
      <c r="V46" s="253" t="s">
        <v>545</v>
      </c>
      <c r="W46" s="253" t="s">
        <v>545</v>
      </c>
      <c r="X46" s="253">
        <v>0</v>
      </c>
      <c r="Y46" s="253" t="s">
        <v>679</v>
      </c>
      <c r="Z46" s="253" t="s">
        <v>545</v>
      </c>
      <c r="AA46" s="253" t="s">
        <v>545</v>
      </c>
      <c r="AB46" s="253">
        <v>0</v>
      </c>
      <c r="AC46" s="253" t="s">
        <v>679</v>
      </c>
      <c r="AD46" s="253" t="s">
        <v>545</v>
      </c>
      <c r="AE46" s="253" t="s">
        <v>545</v>
      </c>
      <c r="AF46" s="253">
        <v>0</v>
      </c>
      <c r="AG46" s="253">
        <v>0</v>
      </c>
    </row>
    <row r="47" spans="1:33" s="249" customFormat="1" x14ac:dyDescent="0.25">
      <c r="A47" s="251" t="s">
        <v>62</v>
      </c>
      <c r="B47" s="252" t="s">
        <v>161</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c r="AD47" s="253"/>
      <c r="AE47" s="253"/>
      <c r="AF47" s="253"/>
      <c r="AG47" s="253"/>
    </row>
    <row r="48" spans="1:33" s="249" customFormat="1" x14ac:dyDescent="0.25">
      <c r="A48" s="254" t="s">
        <v>160</v>
      </c>
      <c r="B48" s="257" t="s">
        <v>590</v>
      </c>
      <c r="C48" s="253"/>
      <c r="D48" s="253"/>
      <c r="E48" s="253"/>
      <c r="F48" s="253"/>
      <c r="G48" s="253">
        <v>0</v>
      </c>
      <c r="H48" s="253">
        <v>0</v>
      </c>
      <c r="I48" s="253"/>
      <c r="J48" s="253">
        <v>0</v>
      </c>
      <c r="K48" s="253"/>
      <c r="L48" s="253">
        <v>0</v>
      </c>
      <c r="M48" s="253"/>
      <c r="N48" s="253" t="s">
        <v>545</v>
      </c>
      <c r="O48" s="253"/>
      <c r="P48" s="253">
        <v>0</v>
      </c>
      <c r="Q48" s="253"/>
      <c r="R48" s="253" t="s">
        <v>545</v>
      </c>
      <c r="S48" s="253"/>
      <c r="T48" s="253">
        <v>0</v>
      </c>
      <c r="U48" s="253"/>
      <c r="V48" s="253" t="s">
        <v>545</v>
      </c>
      <c r="W48" s="253"/>
      <c r="X48" s="253">
        <v>0</v>
      </c>
      <c r="Y48" s="253"/>
      <c r="Z48" s="253" t="s">
        <v>545</v>
      </c>
      <c r="AA48" s="253"/>
      <c r="AB48" s="253">
        <v>0</v>
      </c>
      <c r="AC48" s="253"/>
      <c r="AD48" s="253" t="s">
        <v>545</v>
      </c>
      <c r="AE48" s="253"/>
      <c r="AF48" s="253">
        <v>0</v>
      </c>
      <c r="AG48" s="253">
        <v>0</v>
      </c>
    </row>
    <row r="49" spans="1:33" s="249" customFormat="1" ht="31.5" x14ac:dyDescent="0.25">
      <c r="A49" s="254" t="s">
        <v>159</v>
      </c>
      <c r="B49" s="257" t="s">
        <v>588</v>
      </c>
      <c r="C49" s="253"/>
      <c r="D49" s="253"/>
      <c r="E49" s="253"/>
      <c r="F49" s="253"/>
      <c r="G49" s="253">
        <v>0</v>
      </c>
      <c r="H49" s="253">
        <v>0</v>
      </c>
      <c r="I49" s="253"/>
      <c r="J49" s="253">
        <v>0</v>
      </c>
      <c r="K49" s="253"/>
      <c r="L49" s="253">
        <v>0</v>
      </c>
      <c r="M49" s="253"/>
      <c r="N49" s="253" t="s">
        <v>545</v>
      </c>
      <c r="O49" s="253"/>
      <c r="P49" s="253">
        <v>0</v>
      </c>
      <c r="Q49" s="253"/>
      <c r="R49" s="253" t="s">
        <v>545</v>
      </c>
      <c r="S49" s="253"/>
      <c r="T49" s="253">
        <v>0</v>
      </c>
      <c r="U49" s="253"/>
      <c r="V49" s="253" t="s">
        <v>545</v>
      </c>
      <c r="W49" s="253"/>
      <c r="X49" s="253">
        <v>0</v>
      </c>
      <c r="Y49" s="253"/>
      <c r="Z49" s="253" t="s">
        <v>545</v>
      </c>
      <c r="AA49" s="253"/>
      <c r="AB49" s="253">
        <v>0</v>
      </c>
      <c r="AC49" s="253"/>
      <c r="AD49" s="253" t="s">
        <v>545</v>
      </c>
      <c r="AE49" s="253"/>
      <c r="AF49" s="253">
        <v>0</v>
      </c>
      <c r="AG49" s="253">
        <v>0</v>
      </c>
    </row>
    <row r="50" spans="1:33" s="249" customFormat="1" x14ac:dyDescent="0.25">
      <c r="A50" s="254" t="s">
        <v>158</v>
      </c>
      <c r="B50" s="255" t="s">
        <v>157</v>
      </c>
      <c r="C50" s="253"/>
      <c r="D50" s="253"/>
      <c r="E50" s="253"/>
      <c r="F50" s="253"/>
      <c r="G50" s="253">
        <v>0</v>
      </c>
      <c r="H50" s="253">
        <v>0</v>
      </c>
      <c r="I50" s="253"/>
      <c r="J50" s="253">
        <v>0</v>
      </c>
      <c r="K50" s="253"/>
      <c r="L50" s="253">
        <v>0</v>
      </c>
      <c r="M50" s="253"/>
      <c r="N50" s="253" t="s">
        <v>545</v>
      </c>
      <c r="O50" s="253"/>
      <c r="P50" s="253">
        <v>0</v>
      </c>
      <c r="Q50" s="253"/>
      <c r="R50" s="253" t="s">
        <v>545</v>
      </c>
      <c r="S50" s="253"/>
      <c r="T50" s="253">
        <v>0</v>
      </c>
      <c r="U50" s="253"/>
      <c r="V50" s="253" t="s">
        <v>545</v>
      </c>
      <c r="W50" s="253"/>
      <c r="X50" s="253">
        <v>0</v>
      </c>
      <c r="Y50" s="253"/>
      <c r="Z50" s="253" t="s">
        <v>545</v>
      </c>
      <c r="AA50" s="253"/>
      <c r="AB50" s="253">
        <v>0</v>
      </c>
      <c r="AC50" s="253"/>
      <c r="AD50" s="253" t="s">
        <v>545</v>
      </c>
      <c r="AE50" s="253"/>
      <c r="AF50" s="253">
        <v>0</v>
      </c>
      <c r="AG50" s="253">
        <v>0</v>
      </c>
    </row>
    <row r="51" spans="1:33" s="249" customFormat="1" ht="31.5" x14ac:dyDescent="0.25">
      <c r="A51" s="254" t="s">
        <v>156</v>
      </c>
      <c r="B51" s="255" t="s">
        <v>155</v>
      </c>
      <c r="C51" s="253"/>
      <c r="D51" s="253"/>
      <c r="E51" s="253"/>
      <c r="F51" s="253"/>
      <c r="G51" s="253">
        <v>0</v>
      </c>
      <c r="H51" s="253">
        <v>0</v>
      </c>
      <c r="I51" s="253"/>
      <c r="J51" s="253">
        <v>0</v>
      </c>
      <c r="K51" s="253"/>
      <c r="L51" s="253">
        <v>0</v>
      </c>
      <c r="M51" s="253"/>
      <c r="N51" s="253" t="s">
        <v>545</v>
      </c>
      <c r="O51" s="253"/>
      <c r="P51" s="253">
        <v>0</v>
      </c>
      <c r="Q51" s="253"/>
      <c r="R51" s="253" t="s">
        <v>545</v>
      </c>
      <c r="S51" s="253"/>
      <c r="T51" s="253">
        <v>0</v>
      </c>
      <c r="U51" s="253"/>
      <c r="V51" s="253" t="s">
        <v>545</v>
      </c>
      <c r="W51" s="253"/>
      <c r="X51" s="253">
        <v>0</v>
      </c>
      <c r="Y51" s="253"/>
      <c r="Z51" s="253" t="s">
        <v>545</v>
      </c>
      <c r="AA51" s="253"/>
      <c r="AB51" s="253">
        <v>0</v>
      </c>
      <c r="AC51" s="253"/>
      <c r="AD51" s="253" t="s">
        <v>545</v>
      </c>
      <c r="AE51" s="253"/>
      <c r="AF51" s="253">
        <v>0</v>
      </c>
      <c r="AG51" s="253">
        <v>0</v>
      </c>
    </row>
    <row r="52" spans="1:33" s="249" customFormat="1" ht="31.5" x14ac:dyDescent="0.25">
      <c r="A52" s="254" t="s">
        <v>154</v>
      </c>
      <c r="B52" s="255" t="s">
        <v>153</v>
      </c>
      <c r="C52" s="253"/>
      <c r="D52" s="253"/>
      <c r="E52" s="253"/>
      <c r="F52" s="253"/>
      <c r="G52" s="253">
        <v>0</v>
      </c>
      <c r="H52" s="253">
        <v>0</v>
      </c>
      <c r="I52" s="253"/>
      <c r="J52" s="253">
        <v>0</v>
      </c>
      <c r="K52" s="253"/>
      <c r="L52" s="253">
        <v>0</v>
      </c>
      <c r="M52" s="253"/>
      <c r="N52" s="253" t="s">
        <v>545</v>
      </c>
      <c r="O52" s="253"/>
      <c r="P52" s="253">
        <v>0</v>
      </c>
      <c r="Q52" s="253"/>
      <c r="R52" s="253" t="s">
        <v>545</v>
      </c>
      <c r="S52" s="253"/>
      <c r="T52" s="253">
        <v>0</v>
      </c>
      <c r="U52" s="253"/>
      <c r="V52" s="253" t="s">
        <v>545</v>
      </c>
      <c r="W52" s="253"/>
      <c r="X52" s="253">
        <v>0</v>
      </c>
      <c r="Y52" s="253"/>
      <c r="Z52" s="253" t="s">
        <v>545</v>
      </c>
      <c r="AA52" s="253"/>
      <c r="AB52" s="253">
        <v>0</v>
      </c>
      <c r="AC52" s="253"/>
      <c r="AD52" s="253" t="s">
        <v>545</v>
      </c>
      <c r="AE52" s="253"/>
      <c r="AF52" s="253">
        <v>0</v>
      </c>
      <c r="AG52" s="253">
        <v>0</v>
      </c>
    </row>
    <row r="53" spans="1:33" s="249" customFormat="1" x14ac:dyDescent="0.25">
      <c r="A53" s="254" t="s">
        <v>152</v>
      </c>
      <c r="B53" s="255" t="s">
        <v>151</v>
      </c>
      <c r="C53" s="253"/>
      <c r="D53" s="253"/>
      <c r="E53" s="253"/>
      <c r="F53" s="253"/>
      <c r="G53" s="253">
        <v>0</v>
      </c>
      <c r="H53" s="253">
        <v>0</v>
      </c>
      <c r="I53" s="253"/>
      <c r="J53" s="253">
        <v>0</v>
      </c>
      <c r="K53" s="253"/>
      <c r="L53" s="253">
        <v>0</v>
      </c>
      <c r="M53" s="253"/>
      <c r="N53" s="253" t="s">
        <v>545</v>
      </c>
      <c r="O53" s="253"/>
      <c r="P53" s="253">
        <v>0</v>
      </c>
      <c r="Q53" s="253"/>
      <c r="R53" s="253" t="s">
        <v>545</v>
      </c>
      <c r="S53" s="253"/>
      <c r="T53" s="253">
        <v>0</v>
      </c>
      <c r="U53" s="253"/>
      <c r="V53" s="253" t="s">
        <v>545</v>
      </c>
      <c r="W53" s="253"/>
      <c r="X53" s="253">
        <v>0</v>
      </c>
      <c r="Y53" s="253"/>
      <c r="Z53" s="253" t="s">
        <v>545</v>
      </c>
      <c r="AA53" s="253"/>
      <c r="AB53" s="253">
        <v>0</v>
      </c>
      <c r="AC53" s="253"/>
      <c r="AD53" s="253" t="s">
        <v>545</v>
      </c>
      <c r="AE53" s="253"/>
      <c r="AF53" s="253">
        <v>0</v>
      </c>
      <c r="AG53" s="253">
        <v>0</v>
      </c>
    </row>
    <row r="54" spans="1:33" s="249" customFormat="1" x14ac:dyDescent="0.25">
      <c r="A54" s="254" t="s">
        <v>150</v>
      </c>
      <c r="B54" s="255" t="s">
        <v>591</v>
      </c>
      <c r="C54" s="253"/>
      <c r="D54" s="253"/>
      <c r="E54" s="253"/>
      <c r="F54" s="253"/>
      <c r="G54" s="253">
        <v>0</v>
      </c>
      <c r="H54" s="253">
        <v>0</v>
      </c>
      <c r="I54" s="253"/>
      <c r="J54" s="253">
        <v>0</v>
      </c>
      <c r="K54" s="253"/>
      <c r="L54" s="253">
        <v>0</v>
      </c>
      <c r="M54" s="253"/>
      <c r="N54" s="253" t="s">
        <v>545</v>
      </c>
      <c r="O54" s="253"/>
      <c r="P54" s="253">
        <v>0</v>
      </c>
      <c r="Q54" s="253"/>
      <c r="R54" s="253" t="s">
        <v>545</v>
      </c>
      <c r="S54" s="253"/>
      <c r="T54" s="253">
        <v>0</v>
      </c>
      <c r="U54" s="253"/>
      <c r="V54" s="253" t="s">
        <v>545</v>
      </c>
      <c r="W54" s="253"/>
      <c r="X54" s="253">
        <v>0</v>
      </c>
      <c r="Y54" s="253"/>
      <c r="Z54" s="253" t="s">
        <v>545</v>
      </c>
      <c r="AA54" s="253"/>
      <c r="AB54" s="253">
        <v>0</v>
      </c>
      <c r="AC54" s="253"/>
      <c r="AD54" s="253" t="s">
        <v>545</v>
      </c>
      <c r="AE54" s="253"/>
      <c r="AF54" s="253">
        <v>0</v>
      </c>
      <c r="AG54" s="253">
        <v>0</v>
      </c>
    </row>
    <row r="55" spans="1:33" s="249" customFormat="1" x14ac:dyDescent="0.25">
      <c r="A55" s="254" t="s">
        <v>602</v>
      </c>
      <c r="B55" s="255" t="s">
        <v>592</v>
      </c>
      <c r="C55" s="253"/>
      <c r="D55" s="253"/>
      <c r="E55" s="253"/>
      <c r="F55" s="253"/>
      <c r="G55" s="253">
        <v>0</v>
      </c>
      <c r="H55" s="253">
        <v>0</v>
      </c>
      <c r="I55" s="253"/>
      <c r="J55" s="253">
        <v>0</v>
      </c>
      <c r="K55" s="253"/>
      <c r="L55" s="253">
        <v>0</v>
      </c>
      <c r="M55" s="253"/>
      <c r="N55" s="253" t="s">
        <v>545</v>
      </c>
      <c r="O55" s="253"/>
      <c r="P55" s="253">
        <v>0</v>
      </c>
      <c r="Q55" s="253"/>
      <c r="R55" s="253" t="s">
        <v>545</v>
      </c>
      <c r="S55" s="253"/>
      <c r="T55" s="253">
        <v>0</v>
      </c>
      <c r="U55" s="253"/>
      <c r="V55" s="253" t="s">
        <v>545</v>
      </c>
      <c r="W55" s="253"/>
      <c r="X55" s="253">
        <v>0</v>
      </c>
      <c r="Y55" s="253"/>
      <c r="Z55" s="253" t="s">
        <v>545</v>
      </c>
      <c r="AA55" s="253"/>
      <c r="AB55" s="253">
        <v>0</v>
      </c>
      <c r="AC55" s="253"/>
      <c r="AD55" s="253" t="s">
        <v>545</v>
      </c>
      <c r="AE55" s="253"/>
      <c r="AF55" s="253">
        <v>0</v>
      </c>
      <c r="AG55" s="253">
        <v>0</v>
      </c>
    </row>
    <row r="56" spans="1:33" s="249" customFormat="1" x14ac:dyDescent="0.25">
      <c r="A56" s="254" t="s">
        <v>603</v>
      </c>
      <c r="B56" s="255" t="s">
        <v>593</v>
      </c>
      <c r="C56" s="253"/>
      <c r="D56" s="253"/>
      <c r="E56" s="253"/>
      <c r="F56" s="253"/>
      <c r="G56" s="253">
        <v>0</v>
      </c>
      <c r="H56" s="253">
        <v>0</v>
      </c>
      <c r="I56" s="253"/>
      <c r="J56" s="253">
        <v>0</v>
      </c>
      <c r="K56" s="253"/>
      <c r="L56" s="253">
        <v>0</v>
      </c>
      <c r="M56" s="253"/>
      <c r="N56" s="253" t="s">
        <v>545</v>
      </c>
      <c r="O56" s="253"/>
      <c r="P56" s="253">
        <v>0</v>
      </c>
      <c r="Q56" s="253"/>
      <c r="R56" s="253" t="s">
        <v>545</v>
      </c>
      <c r="S56" s="253"/>
      <c r="T56" s="253">
        <v>0</v>
      </c>
      <c r="U56" s="253"/>
      <c r="V56" s="253" t="s">
        <v>545</v>
      </c>
      <c r="W56" s="253"/>
      <c r="X56" s="253">
        <v>0</v>
      </c>
      <c r="Y56" s="253"/>
      <c r="Z56" s="253" t="s">
        <v>545</v>
      </c>
      <c r="AA56" s="253"/>
      <c r="AB56" s="253">
        <v>0</v>
      </c>
      <c r="AC56" s="253"/>
      <c r="AD56" s="253" t="s">
        <v>545</v>
      </c>
      <c r="AE56" s="253"/>
      <c r="AF56" s="253">
        <v>0</v>
      </c>
      <c r="AG56" s="253">
        <v>0</v>
      </c>
    </row>
    <row r="57" spans="1:33" s="249" customFormat="1" x14ac:dyDescent="0.25">
      <c r="A57" s="254" t="s">
        <v>604</v>
      </c>
      <c r="B57" s="255" t="s">
        <v>595</v>
      </c>
      <c r="C57" s="253"/>
      <c r="D57" s="253"/>
      <c r="E57" s="253"/>
      <c r="F57" s="253"/>
      <c r="G57" s="253">
        <v>0</v>
      </c>
      <c r="H57" s="253">
        <v>0</v>
      </c>
      <c r="I57" s="253"/>
      <c r="J57" s="253">
        <v>0</v>
      </c>
      <c r="K57" s="253"/>
      <c r="L57" s="253">
        <v>0</v>
      </c>
      <c r="M57" s="253"/>
      <c r="N57" s="253" t="s">
        <v>545</v>
      </c>
      <c r="O57" s="253"/>
      <c r="P57" s="253">
        <v>0</v>
      </c>
      <c r="Q57" s="253"/>
      <c r="R57" s="253" t="s">
        <v>545</v>
      </c>
      <c r="S57" s="253"/>
      <c r="T57" s="253">
        <v>0</v>
      </c>
      <c r="U57" s="253"/>
      <c r="V57" s="253" t="s">
        <v>545</v>
      </c>
      <c r="W57" s="253"/>
      <c r="X57" s="253">
        <v>0</v>
      </c>
      <c r="Y57" s="253"/>
      <c r="Z57" s="253" t="s">
        <v>545</v>
      </c>
      <c r="AA57" s="253"/>
      <c r="AB57" s="253">
        <v>0</v>
      </c>
      <c r="AC57" s="253"/>
      <c r="AD57" s="253" t="s">
        <v>545</v>
      </c>
      <c r="AE57" s="253"/>
      <c r="AF57" s="253">
        <v>0</v>
      </c>
      <c r="AG57" s="253">
        <v>0</v>
      </c>
    </row>
    <row r="58" spans="1:33" s="249" customFormat="1" x14ac:dyDescent="0.25">
      <c r="A58" s="254" t="s">
        <v>605</v>
      </c>
      <c r="B58" s="255" t="s">
        <v>597</v>
      </c>
      <c r="C58" s="253"/>
      <c r="D58" s="253"/>
      <c r="E58" s="253"/>
      <c r="F58" s="253"/>
      <c r="G58" s="253">
        <v>7</v>
      </c>
      <c r="H58" s="253">
        <v>8</v>
      </c>
      <c r="I58" s="253"/>
      <c r="J58" s="253">
        <v>2</v>
      </c>
      <c r="K58" s="253"/>
      <c r="L58" s="253">
        <v>3</v>
      </c>
      <c r="M58" s="253"/>
      <c r="N58" s="253" t="s">
        <v>545</v>
      </c>
      <c r="O58" s="253"/>
      <c r="P58" s="253">
        <v>1</v>
      </c>
      <c r="Q58" s="253"/>
      <c r="R58" s="253" t="s">
        <v>545</v>
      </c>
      <c r="S58" s="253"/>
      <c r="T58" s="253">
        <v>0</v>
      </c>
      <c r="U58" s="253"/>
      <c r="V58" s="253" t="s">
        <v>545</v>
      </c>
      <c r="W58" s="253"/>
      <c r="X58" s="253">
        <v>0</v>
      </c>
      <c r="Y58" s="253"/>
      <c r="Z58" s="253" t="s">
        <v>545</v>
      </c>
      <c r="AA58" s="253"/>
      <c r="AB58" s="253">
        <v>0</v>
      </c>
      <c r="AC58" s="253"/>
      <c r="AD58" s="253" t="s">
        <v>545</v>
      </c>
      <c r="AE58" s="253"/>
      <c r="AF58" s="253">
        <v>4</v>
      </c>
      <c r="AG58" s="253">
        <v>0</v>
      </c>
    </row>
    <row r="59" spans="1:33" s="249" customFormat="1" x14ac:dyDescent="0.25">
      <c r="A59" s="254" t="s">
        <v>606</v>
      </c>
      <c r="B59" s="255" t="s">
        <v>599</v>
      </c>
      <c r="C59" s="253"/>
      <c r="D59" s="253"/>
      <c r="E59" s="253"/>
      <c r="F59" s="253"/>
      <c r="G59" s="253">
        <v>0</v>
      </c>
      <c r="H59" s="253">
        <v>0</v>
      </c>
      <c r="I59" s="253"/>
      <c r="J59" s="253">
        <v>0</v>
      </c>
      <c r="K59" s="253"/>
      <c r="L59" s="253">
        <v>0</v>
      </c>
      <c r="M59" s="253"/>
      <c r="N59" s="253" t="s">
        <v>545</v>
      </c>
      <c r="O59" s="253"/>
      <c r="P59" s="253">
        <v>0</v>
      </c>
      <c r="Q59" s="253"/>
      <c r="R59" s="253" t="s">
        <v>545</v>
      </c>
      <c r="S59" s="253"/>
      <c r="T59" s="253">
        <v>0</v>
      </c>
      <c r="U59" s="253"/>
      <c r="V59" s="253" t="s">
        <v>545</v>
      </c>
      <c r="W59" s="253"/>
      <c r="X59" s="253">
        <v>0</v>
      </c>
      <c r="Y59" s="253"/>
      <c r="Z59" s="253" t="s">
        <v>545</v>
      </c>
      <c r="AA59" s="253"/>
      <c r="AB59" s="253">
        <v>0</v>
      </c>
      <c r="AC59" s="253"/>
      <c r="AD59" s="253" t="s">
        <v>545</v>
      </c>
      <c r="AE59" s="253"/>
      <c r="AF59" s="253">
        <v>0</v>
      </c>
      <c r="AG59" s="253">
        <v>0</v>
      </c>
    </row>
    <row r="60" spans="1:33" s="249" customFormat="1" x14ac:dyDescent="0.25">
      <c r="A60" s="254" t="s">
        <v>607</v>
      </c>
      <c r="B60" s="255" t="s">
        <v>601</v>
      </c>
      <c r="C60" s="253"/>
      <c r="D60" s="253"/>
      <c r="E60" s="253"/>
      <c r="F60" s="253"/>
      <c r="G60" s="253">
        <v>0</v>
      </c>
      <c r="H60" s="253">
        <v>0</v>
      </c>
      <c r="I60" s="253"/>
      <c r="J60" s="253">
        <v>0</v>
      </c>
      <c r="K60" s="253"/>
      <c r="L60" s="253">
        <v>0</v>
      </c>
      <c r="M60" s="253"/>
      <c r="N60" s="253" t="s">
        <v>545</v>
      </c>
      <c r="O60" s="253"/>
      <c r="P60" s="253">
        <v>0</v>
      </c>
      <c r="Q60" s="253"/>
      <c r="R60" s="253" t="s">
        <v>545</v>
      </c>
      <c r="S60" s="253"/>
      <c r="T60" s="253">
        <v>0</v>
      </c>
      <c r="U60" s="253"/>
      <c r="V60" s="253" t="s">
        <v>545</v>
      </c>
      <c r="W60" s="253"/>
      <c r="X60" s="253">
        <v>0</v>
      </c>
      <c r="Y60" s="253"/>
      <c r="Z60" s="253" t="s">
        <v>545</v>
      </c>
      <c r="AA60" s="253"/>
      <c r="AB60" s="253">
        <v>0</v>
      </c>
      <c r="AC60" s="253"/>
      <c r="AD60" s="253" t="s">
        <v>545</v>
      </c>
      <c r="AE60" s="253"/>
      <c r="AF60" s="253">
        <v>0</v>
      </c>
      <c r="AG60" s="253">
        <v>0</v>
      </c>
    </row>
    <row r="61" spans="1:33" s="249" customFormat="1" ht="35.25" customHeight="1" x14ac:dyDescent="0.25">
      <c r="A61" s="251" t="s">
        <v>60</v>
      </c>
      <c r="B61" s="252" t="s">
        <v>149</v>
      </c>
      <c r="C61" s="253"/>
      <c r="D61" s="253"/>
      <c r="E61" s="253"/>
      <c r="F61" s="253"/>
      <c r="G61" s="253"/>
      <c r="H61" s="253"/>
      <c r="I61" s="253"/>
      <c r="J61" s="253"/>
      <c r="K61" s="253"/>
      <c r="L61" s="253"/>
      <c r="M61" s="253"/>
      <c r="N61" s="253"/>
      <c r="O61" s="253"/>
      <c r="P61" s="253"/>
      <c r="Q61" s="253"/>
      <c r="R61" s="253"/>
      <c r="S61" s="253"/>
      <c r="T61" s="253"/>
      <c r="U61" s="253"/>
      <c r="V61" s="253"/>
      <c r="W61" s="253"/>
      <c r="X61" s="253"/>
      <c r="Y61" s="253"/>
      <c r="Z61" s="253"/>
      <c r="AA61" s="253"/>
      <c r="AB61" s="253"/>
      <c r="AC61" s="253"/>
      <c r="AD61" s="253"/>
      <c r="AE61" s="253"/>
      <c r="AF61" s="253">
        <v>0</v>
      </c>
      <c r="AG61" s="253">
        <v>0</v>
      </c>
    </row>
    <row r="62" spans="1:33" s="249" customFormat="1" x14ac:dyDescent="0.25">
      <c r="A62" s="254" t="s">
        <v>148</v>
      </c>
      <c r="B62" s="255" t="s">
        <v>147</v>
      </c>
      <c r="C62" s="253">
        <v>9.3556458559322042</v>
      </c>
      <c r="D62" s="253">
        <v>9.3556458559322042</v>
      </c>
      <c r="E62" s="253"/>
      <c r="F62" s="253"/>
      <c r="G62" s="253">
        <v>0.761127</v>
      </c>
      <c r="H62" s="253">
        <v>3.6473512295197716</v>
      </c>
      <c r="I62" s="253"/>
      <c r="J62" s="253">
        <v>0.95379000000000003</v>
      </c>
      <c r="K62" s="253"/>
      <c r="L62" s="253">
        <v>1.5206422266949198</v>
      </c>
      <c r="M62" s="253"/>
      <c r="N62" s="253" t="s">
        <v>545</v>
      </c>
      <c r="O62" s="253"/>
      <c r="P62" s="253">
        <v>3.4664466292372897</v>
      </c>
      <c r="Q62" s="253"/>
      <c r="R62" s="253" t="s">
        <v>545</v>
      </c>
      <c r="S62" s="253"/>
      <c r="T62" s="253">
        <v>0</v>
      </c>
      <c r="U62" s="253"/>
      <c r="V62" s="253" t="s">
        <v>545</v>
      </c>
      <c r="W62" s="253"/>
      <c r="X62" s="253">
        <v>0</v>
      </c>
      <c r="Y62" s="253"/>
      <c r="Z62" s="253" t="s">
        <v>545</v>
      </c>
      <c r="AA62" s="253"/>
      <c r="AB62" s="253">
        <v>0</v>
      </c>
      <c r="AC62" s="253"/>
      <c r="AD62" s="253" t="s">
        <v>545</v>
      </c>
      <c r="AE62" s="253"/>
      <c r="AF62" s="253">
        <v>4.9870888559322095</v>
      </c>
      <c r="AG62" s="253">
        <v>0</v>
      </c>
    </row>
    <row r="63" spans="1:33" s="249" customFormat="1" x14ac:dyDescent="0.25">
      <c r="A63" s="254" t="s">
        <v>146</v>
      </c>
      <c r="B63" s="255" t="s">
        <v>140</v>
      </c>
      <c r="C63" s="253"/>
      <c r="D63" s="253"/>
      <c r="E63" s="253"/>
      <c r="F63" s="253"/>
      <c r="G63" s="253">
        <v>0</v>
      </c>
      <c r="H63" s="253">
        <v>0</v>
      </c>
      <c r="I63" s="253"/>
      <c r="J63" s="253">
        <v>0</v>
      </c>
      <c r="K63" s="253"/>
      <c r="L63" s="253">
        <v>0</v>
      </c>
      <c r="M63" s="253"/>
      <c r="N63" s="253" t="s">
        <v>545</v>
      </c>
      <c r="O63" s="253"/>
      <c r="P63" s="253">
        <v>0</v>
      </c>
      <c r="Q63" s="253"/>
      <c r="R63" s="253" t="s">
        <v>545</v>
      </c>
      <c r="S63" s="253"/>
      <c r="T63" s="253">
        <v>0</v>
      </c>
      <c r="U63" s="253"/>
      <c r="V63" s="253" t="s">
        <v>545</v>
      </c>
      <c r="W63" s="253"/>
      <c r="X63" s="253">
        <v>0</v>
      </c>
      <c r="Y63" s="253"/>
      <c r="Z63" s="253" t="s">
        <v>545</v>
      </c>
      <c r="AA63" s="253"/>
      <c r="AB63" s="253">
        <v>0</v>
      </c>
      <c r="AC63" s="253"/>
      <c r="AD63" s="253" t="s">
        <v>545</v>
      </c>
      <c r="AE63" s="253"/>
      <c r="AF63" s="253">
        <v>0</v>
      </c>
      <c r="AG63" s="253">
        <v>0</v>
      </c>
    </row>
    <row r="64" spans="1:33" s="249" customFormat="1" x14ac:dyDescent="0.25">
      <c r="A64" s="254" t="s">
        <v>145</v>
      </c>
      <c r="B64" s="257" t="s">
        <v>139</v>
      </c>
      <c r="C64" s="253"/>
      <c r="D64" s="253"/>
      <c r="E64" s="253"/>
      <c r="F64" s="253"/>
      <c r="G64" s="253">
        <v>0</v>
      </c>
      <c r="H64" s="253">
        <v>0</v>
      </c>
      <c r="I64" s="253"/>
      <c r="J64" s="253">
        <v>0</v>
      </c>
      <c r="K64" s="253"/>
      <c r="L64" s="253">
        <v>0</v>
      </c>
      <c r="M64" s="253"/>
      <c r="N64" s="253" t="s">
        <v>545</v>
      </c>
      <c r="O64" s="253"/>
      <c r="P64" s="253">
        <v>0</v>
      </c>
      <c r="Q64" s="253"/>
      <c r="R64" s="253" t="s">
        <v>545</v>
      </c>
      <c r="S64" s="253"/>
      <c r="T64" s="253">
        <v>0</v>
      </c>
      <c r="U64" s="253"/>
      <c r="V64" s="253" t="s">
        <v>545</v>
      </c>
      <c r="W64" s="253"/>
      <c r="X64" s="253">
        <v>0</v>
      </c>
      <c r="Y64" s="253"/>
      <c r="Z64" s="253" t="s">
        <v>545</v>
      </c>
      <c r="AA64" s="253"/>
      <c r="AB64" s="253">
        <v>0</v>
      </c>
      <c r="AC64" s="253"/>
      <c r="AD64" s="253" t="s">
        <v>545</v>
      </c>
      <c r="AE64" s="253"/>
      <c r="AF64" s="253">
        <v>0</v>
      </c>
      <c r="AG64" s="253">
        <v>0</v>
      </c>
    </row>
    <row r="65" spans="1:33" s="249" customFormat="1" x14ac:dyDescent="0.25">
      <c r="A65" s="254" t="s">
        <v>144</v>
      </c>
      <c r="B65" s="257" t="s">
        <v>138</v>
      </c>
      <c r="C65" s="253"/>
      <c r="D65" s="253"/>
      <c r="E65" s="253"/>
      <c r="F65" s="253"/>
      <c r="G65" s="253">
        <v>0</v>
      </c>
      <c r="H65" s="253">
        <v>0</v>
      </c>
      <c r="I65" s="253"/>
      <c r="J65" s="253">
        <v>0</v>
      </c>
      <c r="K65" s="253"/>
      <c r="L65" s="253">
        <v>0</v>
      </c>
      <c r="M65" s="253"/>
      <c r="N65" s="253" t="s">
        <v>545</v>
      </c>
      <c r="O65" s="253"/>
      <c r="P65" s="253">
        <v>0</v>
      </c>
      <c r="Q65" s="253"/>
      <c r="R65" s="253" t="s">
        <v>545</v>
      </c>
      <c r="S65" s="253"/>
      <c r="T65" s="253">
        <v>0</v>
      </c>
      <c r="U65" s="253"/>
      <c r="V65" s="253" t="s">
        <v>545</v>
      </c>
      <c r="W65" s="253"/>
      <c r="X65" s="253">
        <v>0</v>
      </c>
      <c r="Y65" s="253"/>
      <c r="Z65" s="253" t="s">
        <v>545</v>
      </c>
      <c r="AA65" s="253"/>
      <c r="AB65" s="253">
        <v>0</v>
      </c>
      <c r="AC65" s="253"/>
      <c r="AD65" s="253" t="s">
        <v>545</v>
      </c>
      <c r="AE65" s="253"/>
      <c r="AF65" s="253">
        <v>0</v>
      </c>
      <c r="AG65" s="253">
        <v>0</v>
      </c>
    </row>
    <row r="66" spans="1:33" s="249" customFormat="1" x14ac:dyDescent="0.25">
      <c r="A66" s="254" t="s">
        <v>143</v>
      </c>
      <c r="B66" s="257" t="s">
        <v>137</v>
      </c>
      <c r="C66" s="253"/>
      <c r="D66" s="253"/>
      <c r="E66" s="253"/>
      <c r="F66" s="253"/>
      <c r="G66" s="253">
        <v>0</v>
      </c>
      <c r="H66" s="253">
        <v>0</v>
      </c>
      <c r="I66" s="253"/>
      <c r="J66" s="253">
        <v>0</v>
      </c>
      <c r="K66" s="253"/>
      <c r="L66" s="253">
        <v>0</v>
      </c>
      <c r="M66" s="253"/>
      <c r="N66" s="253" t="s">
        <v>545</v>
      </c>
      <c r="O66" s="253"/>
      <c r="P66" s="253">
        <v>0</v>
      </c>
      <c r="Q66" s="253"/>
      <c r="R66" s="253" t="s">
        <v>545</v>
      </c>
      <c r="S66" s="253"/>
      <c r="T66" s="253">
        <v>0</v>
      </c>
      <c r="U66" s="253"/>
      <c r="V66" s="253" t="s">
        <v>545</v>
      </c>
      <c r="W66" s="253"/>
      <c r="X66" s="253">
        <v>0</v>
      </c>
      <c r="Y66" s="253"/>
      <c r="Z66" s="253" t="s">
        <v>545</v>
      </c>
      <c r="AA66" s="253"/>
      <c r="AB66" s="253">
        <v>0</v>
      </c>
      <c r="AC66" s="253"/>
      <c r="AD66" s="253" t="s">
        <v>545</v>
      </c>
      <c r="AE66" s="253"/>
      <c r="AF66" s="253">
        <v>0</v>
      </c>
      <c r="AG66" s="253">
        <v>0</v>
      </c>
    </row>
    <row r="67" spans="1:33" s="249" customFormat="1" x14ac:dyDescent="0.25">
      <c r="A67" s="254" t="s">
        <v>142</v>
      </c>
      <c r="B67" s="257" t="s">
        <v>608</v>
      </c>
      <c r="C67" s="253"/>
      <c r="D67" s="253"/>
      <c r="E67" s="253"/>
      <c r="F67" s="253"/>
      <c r="G67" s="253">
        <v>0</v>
      </c>
      <c r="H67" s="253">
        <v>0</v>
      </c>
      <c r="I67" s="253"/>
      <c r="J67" s="253">
        <v>0</v>
      </c>
      <c r="K67" s="253"/>
      <c r="L67" s="253">
        <v>0</v>
      </c>
      <c r="M67" s="253"/>
      <c r="N67" s="253" t="s">
        <v>545</v>
      </c>
      <c r="O67" s="253"/>
      <c r="P67" s="253">
        <v>0</v>
      </c>
      <c r="Q67" s="253"/>
      <c r="R67" s="253" t="s">
        <v>545</v>
      </c>
      <c r="S67" s="253"/>
      <c r="T67" s="253">
        <v>0</v>
      </c>
      <c r="U67" s="253"/>
      <c r="V67" s="253" t="s">
        <v>545</v>
      </c>
      <c r="W67" s="253"/>
      <c r="X67" s="253">
        <v>0</v>
      </c>
      <c r="Y67" s="253"/>
      <c r="Z67" s="253" t="s">
        <v>545</v>
      </c>
      <c r="AA67" s="253"/>
      <c r="AB67" s="253">
        <v>0</v>
      </c>
      <c r="AC67" s="253"/>
      <c r="AD67" s="253" t="s">
        <v>545</v>
      </c>
      <c r="AE67" s="253"/>
      <c r="AF67" s="253">
        <v>0</v>
      </c>
      <c r="AG67" s="253">
        <v>0</v>
      </c>
    </row>
    <row r="68" spans="1:33" s="249" customFormat="1" x14ac:dyDescent="0.25">
      <c r="A68" s="254" t="s">
        <v>609</v>
      </c>
      <c r="B68" s="257" t="s">
        <v>610</v>
      </c>
      <c r="C68" s="253"/>
      <c r="D68" s="253"/>
      <c r="E68" s="253"/>
      <c r="F68" s="253"/>
      <c r="G68" s="253">
        <v>0</v>
      </c>
      <c r="H68" s="253">
        <v>0</v>
      </c>
      <c r="I68" s="253"/>
      <c r="J68" s="253">
        <v>0</v>
      </c>
      <c r="K68" s="253"/>
      <c r="L68" s="253">
        <v>0</v>
      </c>
      <c r="M68" s="253"/>
      <c r="N68" s="253" t="s">
        <v>545</v>
      </c>
      <c r="O68" s="253"/>
      <c r="P68" s="253">
        <v>0</v>
      </c>
      <c r="Q68" s="253"/>
      <c r="R68" s="253" t="s">
        <v>545</v>
      </c>
      <c r="S68" s="253"/>
      <c r="T68" s="253">
        <v>0</v>
      </c>
      <c r="U68" s="253"/>
      <c r="V68" s="253" t="s">
        <v>545</v>
      </c>
      <c r="W68" s="253"/>
      <c r="X68" s="253">
        <v>0</v>
      </c>
      <c r="Y68" s="253"/>
      <c r="Z68" s="253" t="s">
        <v>545</v>
      </c>
      <c r="AA68" s="253"/>
      <c r="AB68" s="253">
        <v>0</v>
      </c>
      <c r="AC68" s="253"/>
      <c r="AD68" s="253" t="s">
        <v>545</v>
      </c>
      <c r="AE68" s="253"/>
      <c r="AF68" s="253">
        <v>0</v>
      </c>
      <c r="AG68" s="253">
        <v>0</v>
      </c>
    </row>
    <row r="69" spans="1:33" s="249" customFormat="1" x14ac:dyDescent="0.25">
      <c r="A69" s="254" t="s">
        <v>611</v>
      </c>
      <c r="B69" s="257" t="s">
        <v>612</v>
      </c>
      <c r="C69" s="253"/>
      <c r="D69" s="253"/>
      <c r="E69" s="253"/>
      <c r="F69" s="253"/>
      <c r="G69" s="253">
        <v>0</v>
      </c>
      <c r="H69" s="253">
        <v>0</v>
      </c>
      <c r="I69" s="253"/>
      <c r="J69" s="253">
        <v>0</v>
      </c>
      <c r="K69" s="253"/>
      <c r="L69" s="253">
        <v>0</v>
      </c>
      <c r="M69" s="253"/>
      <c r="N69" s="253" t="s">
        <v>545</v>
      </c>
      <c r="O69" s="253"/>
      <c r="P69" s="253">
        <v>0</v>
      </c>
      <c r="Q69" s="253"/>
      <c r="R69" s="253" t="s">
        <v>545</v>
      </c>
      <c r="S69" s="253"/>
      <c r="T69" s="253">
        <v>0</v>
      </c>
      <c r="U69" s="253"/>
      <c r="V69" s="253" t="s">
        <v>545</v>
      </c>
      <c r="W69" s="253"/>
      <c r="X69" s="253">
        <v>0</v>
      </c>
      <c r="Y69" s="253"/>
      <c r="Z69" s="253" t="s">
        <v>545</v>
      </c>
      <c r="AA69" s="253"/>
      <c r="AB69" s="253">
        <v>0</v>
      </c>
      <c r="AC69" s="253"/>
      <c r="AD69" s="253" t="s">
        <v>545</v>
      </c>
      <c r="AE69" s="253"/>
      <c r="AF69" s="253">
        <v>0</v>
      </c>
      <c r="AG69" s="253">
        <v>0</v>
      </c>
    </row>
    <row r="70" spans="1:33" s="249" customFormat="1" x14ac:dyDescent="0.25">
      <c r="A70" s="254" t="s">
        <v>613</v>
      </c>
      <c r="B70" s="257" t="s">
        <v>614</v>
      </c>
      <c r="C70" s="253"/>
      <c r="D70" s="253"/>
      <c r="E70" s="253"/>
      <c r="F70" s="253"/>
      <c r="G70" s="253">
        <v>0</v>
      </c>
      <c r="H70" s="253">
        <v>0</v>
      </c>
      <c r="I70" s="253"/>
      <c r="J70" s="253">
        <v>0</v>
      </c>
      <c r="K70" s="253"/>
      <c r="L70" s="253">
        <v>0</v>
      </c>
      <c r="M70" s="253"/>
      <c r="N70" s="253" t="s">
        <v>545</v>
      </c>
      <c r="O70" s="253"/>
      <c r="P70" s="253">
        <v>0</v>
      </c>
      <c r="Q70" s="253"/>
      <c r="R70" s="253" t="s">
        <v>545</v>
      </c>
      <c r="S70" s="253"/>
      <c r="T70" s="253">
        <v>0</v>
      </c>
      <c r="U70" s="253"/>
      <c r="V70" s="253" t="s">
        <v>545</v>
      </c>
      <c r="W70" s="253"/>
      <c r="X70" s="253">
        <v>0</v>
      </c>
      <c r="Y70" s="253"/>
      <c r="Z70" s="253" t="s">
        <v>545</v>
      </c>
      <c r="AA70" s="253"/>
      <c r="AB70" s="253">
        <v>0</v>
      </c>
      <c r="AC70" s="253"/>
      <c r="AD70" s="253" t="s">
        <v>545</v>
      </c>
      <c r="AE70" s="253"/>
      <c r="AF70" s="253">
        <v>0</v>
      </c>
      <c r="AG70" s="253">
        <v>0</v>
      </c>
    </row>
    <row r="71" spans="1:33" s="249" customFormat="1" x14ac:dyDescent="0.25">
      <c r="A71" s="254" t="s">
        <v>615</v>
      </c>
      <c r="B71" s="257" t="s">
        <v>616</v>
      </c>
      <c r="C71" s="253"/>
      <c r="D71" s="253"/>
      <c r="E71" s="253"/>
      <c r="F71" s="253"/>
      <c r="G71" s="253">
        <v>7</v>
      </c>
      <c r="H71" s="253">
        <v>8</v>
      </c>
      <c r="I71" s="253"/>
      <c r="J71" s="253">
        <v>2</v>
      </c>
      <c r="K71" s="253"/>
      <c r="L71" s="253">
        <v>3</v>
      </c>
      <c r="M71" s="253"/>
      <c r="N71" s="253" t="s">
        <v>545</v>
      </c>
      <c r="O71" s="253"/>
      <c r="P71" s="253">
        <v>1</v>
      </c>
      <c r="Q71" s="253"/>
      <c r="R71" s="253" t="s">
        <v>545</v>
      </c>
      <c r="S71" s="253"/>
      <c r="T71" s="253">
        <v>0</v>
      </c>
      <c r="U71" s="253"/>
      <c r="V71" s="253" t="s">
        <v>545</v>
      </c>
      <c r="W71" s="253"/>
      <c r="X71" s="253">
        <v>0</v>
      </c>
      <c r="Y71" s="253"/>
      <c r="Z71" s="253" t="s">
        <v>545</v>
      </c>
      <c r="AA71" s="253"/>
      <c r="AB71" s="253">
        <v>0</v>
      </c>
      <c r="AC71" s="253"/>
      <c r="AD71" s="253" t="s">
        <v>545</v>
      </c>
      <c r="AE71" s="253"/>
      <c r="AF71" s="253">
        <v>4</v>
      </c>
      <c r="AG71" s="253">
        <v>0</v>
      </c>
    </row>
    <row r="72" spans="1:33" s="249" customFormat="1" x14ac:dyDescent="0.25">
      <c r="A72" s="254" t="s">
        <v>617</v>
      </c>
      <c r="B72" s="257" t="s">
        <v>618</v>
      </c>
      <c r="C72" s="253"/>
      <c r="D72" s="253"/>
      <c r="E72" s="253"/>
      <c r="F72" s="253"/>
      <c r="G72" s="253">
        <v>0</v>
      </c>
      <c r="H72" s="253">
        <v>0</v>
      </c>
      <c r="I72" s="253"/>
      <c r="J72" s="253">
        <v>0</v>
      </c>
      <c r="K72" s="253"/>
      <c r="L72" s="253">
        <v>0</v>
      </c>
      <c r="M72" s="253"/>
      <c r="N72" s="253" t="s">
        <v>545</v>
      </c>
      <c r="O72" s="253"/>
      <c r="P72" s="253">
        <v>0</v>
      </c>
      <c r="Q72" s="253"/>
      <c r="R72" s="253" t="s">
        <v>545</v>
      </c>
      <c r="S72" s="253"/>
      <c r="T72" s="253">
        <v>0</v>
      </c>
      <c r="U72" s="253"/>
      <c r="V72" s="253" t="s">
        <v>545</v>
      </c>
      <c r="W72" s="253"/>
      <c r="X72" s="253">
        <v>0</v>
      </c>
      <c r="Y72" s="253"/>
      <c r="Z72" s="253" t="s">
        <v>545</v>
      </c>
      <c r="AA72" s="253"/>
      <c r="AB72" s="253">
        <v>0</v>
      </c>
      <c r="AC72" s="253"/>
      <c r="AD72" s="253" t="s">
        <v>545</v>
      </c>
      <c r="AE72" s="253"/>
      <c r="AF72" s="253">
        <v>0</v>
      </c>
      <c r="AG72" s="253">
        <v>0</v>
      </c>
    </row>
    <row r="73" spans="1:33" s="249" customFormat="1" x14ac:dyDescent="0.25">
      <c r="A73" s="254" t="s">
        <v>619</v>
      </c>
      <c r="B73" s="257" t="s">
        <v>620</v>
      </c>
      <c r="C73" s="253"/>
      <c r="D73" s="253"/>
      <c r="E73" s="253"/>
      <c r="F73" s="253"/>
      <c r="G73" s="253">
        <v>0</v>
      </c>
      <c r="H73" s="253">
        <v>0</v>
      </c>
      <c r="I73" s="253"/>
      <c r="J73" s="253">
        <v>0</v>
      </c>
      <c r="K73" s="253"/>
      <c r="L73" s="253">
        <v>0</v>
      </c>
      <c r="M73" s="253"/>
      <c r="N73" s="253" t="s">
        <v>545</v>
      </c>
      <c r="O73" s="253"/>
      <c r="P73" s="253">
        <v>0</v>
      </c>
      <c r="Q73" s="253"/>
      <c r="R73" s="253" t="s">
        <v>545</v>
      </c>
      <c r="S73" s="253"/>
      <c r="T73" s="253">
        <v>0</v>
      </c>
      <c r="U73" s="253"/>
      <c r="V73" s="253" t="s">
        <v>545</v>
      </c>
      <c r="W73" s="253"/>
      <c r="X73" s="253">
        <v>0</v>
      </c>
      <c r="Y73" s="253"/>
      <c r="Z73" s="253" t="s">
        <v>545</v>
      </c>
      <c r="AA73" s="253"/>
      <c r="AB73" s="253">
        <v>0</v>
      </c>
      <c r="AC73" s="253"/>
      <c r="AD73" s="253" t="s">
        <v>545</v>
      </c>
      <c r="AE73" s="253"/>
      <c r="AF73" s="253">
        <v>0</v>
      </c>
      <c r="AG73" s="253">
        <v>0</v>
      </c>
    </row>
    <row r="74" spans="1:33" s="249" customFormat="1" ht="36.75" customHeight="1" x14ac:dyDescent="0.25">
      <c r="A74" s="251" t="s">
        <v>59</v>
      </c>
      <c r="B74" s="258" t="s">
        <v>225</v>
      </c>
      <c r="C74" s="253"/>
      <c r="D74" s="253"/>
      <c r="E74" s="253"/>
      <c r="F74" s="253"/>
      <c r="G74" s="253">
        <v>0</v>
      </c>
      <c r="H74" s="253">
        <v>0</v>
      </c>
      <c r="I74" s="253"/>
      <c r="J74" s="253">
        <v>0</v>
      </c>
      <c r="K74" s="253"/>
      <c r="L74" s="253">
        <v>0</v>
      </c>
      <c r="M74" s="253"/>
      <c r="N74" s="253" t="s">
        <v>545</v>
      </c>
      <c r="O74" s="253"/>
      <c r="P74" s="253">
        <v>0</v>
      </c>
      <c r="Q74" s="253"/>
      <c r="R74" s="253" t="s">
        <v>545</v>
      </c>
      <c r="S74" s="253"/>
      <c r="T74" s="253">
        <v>0</v>
      </c>
      <c r="U74" s="253"/>
      <c r="V74" s="253" t="s">
        <v>545</v>
      </c>
      <c r="W74" s="253"/>
      <c r="X74" s="253">
        <v>0</v>
      </c>
      <c r="Y74" s="253"/>
      <c r="Z74" s="253" t="s">
        <v>545</v>
      </c>
      <c r="AA74" s="253"/>
      <c r="AB74" s="253">
        <v>0</v>
      </c>
      <c r="AC74" s="253"/>
      <c r="AD74" s="253" t="s">
        <v>545</v>
      </c>
      <c r="AE74" s="253"/>
      <c r="AF74" s="253">
        <v>0</v>
      </c>
      <c r="AG74" s="253">
        <v>0</v>
      </c>
    </row>
    <row r="75" spans="1:33" s="249" customFormat="1" x14ac:dyDescent="0.25">
      <c r="A75" s="251" t="s">
        <v>57</v>
      </c>
      <c r="B75" s="252" t="s">
        <v>141</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c r="AD75" s="253"/>
      <c r="AE75" s="253"/>
      <c r="AF75" s="253"/>
      <c r="AG75" s="253"/>
    </row>
    <row r="76" spans="1:33" s="249" customFormat="1" x14ac:dyDescent="0.25">
      <c r="A76" s="254" t="s">
        <v>220</v>
      </c>
      <c r="B76" s="257" t="s">
        <v>590</v>
      </c>
      <c r="C76" s="253"/>
      <c r="D76" s="253"/>
      <c r="E76" s="253"/>
      <c r="F76" s="253"/>
      <c r="G76" s="253">
        <v>0</v>
      </c>
      <c r="H76" s="253">
        <v>0</v>
      </c>
      <c r="I76" s="253"/>
      <c r="J76" s="253">
        <v>0</v>
      </c>
      <c r="K76" s="253"/>
      <c r="L76" s="253">
        <v>0</v>
      </c>
      <c r="M76" s="253"/>
      <c r="N76" s="253" t="s">
        <v>545</v>
      </c>
      <c r="O76" s="253"/>
      <c r="P76" s="253">
        <v>0</v>
      </c>
      <c r="Q76" s="253"/>
      <c r="R76" s="253" t="s">
        <v>545</v>
      </c>
      <c r="S76" s="253"/>
      <c r="T76" s="253">
        <v>0</v>
      </c>
      <c r="U76" s="253"/>
      <c r="V76" s="253" t="s">
        <v>545</v>
      </c>
      <c r="W76" s="253"/>
      <c r="X76" s="253">
        <v>0</v>
      </c>
      <c r="Y76" s="253"/>
      <c r="Z76" s="253" t="s">
        <v>545</v>
      </c>
      <c r="AA76" s="253"/>
      <c r="AB76" s="253">
        <v>0</v>
      </c>
      <c r="AC76" s="253"/>
      <c r="AD76" s="253" t="s">
        <v>545</v>
      </c>
      <c r="AE76" s="253"/>
      <c r="AF76" s="253">
        <v>0</v>
      </c>
      <c r="AG76" s="253">
        <v>0</v>
      </c>
    </row>
    <row r="77" spans="1:33" s="249" customFormat="1" ht="31.5" x14ac:dyDescent="0.25">
      <c r="A77" s="254" t="s">
        <v>221</v>
      </c>
      <c r="B77" s="257" t="s">
        <v>588</v>
      </c>
      <c r="C77" s="253"/>
      <c r="D77" s="253"/>
      <c r="E77" s="253"/>
      <c r="F77" s="253"/>
      <c r="G77" s="253">
        <v>0</v>
      </c>
      <c r="H77" s="253">
        <v>0</v>
      </c>
      <c r="I77" s="253"/>
      <c r="J77" s="253">
        <v>0</v>
      </c>
      <c r="K77" s="253"/>
      <c r="L77" s="253">
        <v>0</v>
      </c>
      <c r="M77" s="253"/>
      <c r="N77" s="253" t="s">
        <v>545</v>
      </c>
      <c r="O77" s="253"/>
      <c r="P77" s="253">
        <v>0</v>
      </c>
      <c r="Q77" s="253"/>
      <c r="R77" s="253" t="s">
        <v>545</v>
      </c>
      <c r="S77" s="253"/>
      <c r="T77" s="253">
        <v>0</v>
      </c>
      <c r="U77" s="253"/>
      <c r="V77" s="253" t="s">
        <v>545</v>
      </c>
      <c r="W77" s="253"/>
      <c r="X77" s="253">
        <v>0</v>
      </c>
      <c r="Y77" s="253"/>
      <c r="Z77" s="253" t="s">
        <v>545</v>
      </c>
      <c r="AA77" s="253"/>
      <c r="AB77" s="253">
        <v>0</v>
      </c>
      <c r="AC77" s="253"/>
      <c r="AD77" s="253" t="s">
        <v>545</v>
      </c>
      <c r="AE77" s="253"/>
      <c r="AF77" s="253">
        <v>0</v>
      </c>
      <c r="AG77" s="253">
        <v>0</v>
      </c>
    </row>
    <row r="78" spans="1:33" s="249" customFormat="1" x14ac:dyDescent="0.25">
      <c r="A78" s="254" t="s">
        <v>222</v>
      </c>
      <c r="B78" s="255" t="s">
        <v>157</v>
      </c>
      <c r="C78" s="253"/>
      <c r="D78" s="253"/>
      <c r="E78" s="253"/>
      <c r="F78" s="253"/>
      <c r="G78" s="253">
        <v>0</v>
      </c>
      <c r="H78" s="253">
        <v>0</v>
      </c>
      <c r="I78" s="253"/>
      <c r="J78" s="253">
        <v>0</v>
      </c>
      <c r="K78" s="253"/>
      <c r="L78" s="253">
        <v>0</v>
      </c>
      <c r="M78" s="253"/>
      <c r="N78" s="253" t="s">
        <v>545</v>
      </c>
      <c r="O78" s="253"/>
      <c r="P78" s="253">
        <v>0</v>
      </c>
      <c r="Q78" s="253"/>
      <c r="R78" s="253" t="s">
        <v>545</v>
      </c>
      <c r="S78" s="253"/>
      <c r="T78" s="253">
        <v>0</v>
      </c>
      <c r="U78" s="253"/>
      <c r="V78" s="253" t="s">
        <v>545</v>
      </c>
      <c r="W78" s="253"/>
      <c r="X78" s="253">
        <v>0</v>
      </c>
      <c r="Y78" s="253"/>
      <c r="Z78" s="253" t="s">
        <v>545</v>
      </c>
      <c r="AA78" s="253"/>
      <c r="AB78" s="253">
        <v>0</v>
      </c>
      <c r="AC78" s="253"/>
      <c r="AD78" s="253" t="s">
        <v>545</v>
      </c>
      <c r="AE78" s="253"/>
      <c r="AF78" s="253">
        <v>0</v>
      </c>
      <c r="AG78" s="253">
        <v>0</v>
      </c>
    </row>
    <row r="79" spans="1:33" s="249" customFormat="1" x14ac:dyDescent="0.25">
      <c r="A79" s="254" t="s">
        <v>223</v>
      </c>
      <c r="B79" s="255" t="s">
        <v>589</v>
      </c>
      <c r="C79" s="253"/>
      <c r="D79" s="253"/>
      <c r="E79" s="253"/>
      <c r="F79" s="253"/>
      <c r="G79" s="253">
        <v>0</v>
      </c>
      <c r="H79" s="253">
        <v>0</v>
      </c>
      <c r="I79" s="253"/>
      <c r="J79" s="253">
        <v>0</v>
      </c>
      <c r="K79" s="253"/>
      <c r="L79" s="253">
        <v>0</v>
      </c>
      <c r="M79" s="259"/>
      <c r="N79" s="253" t="s">
        <v>545</v>
      </c>
      <c r="O79" s="260"/>
      <c r="P79" s="253">
        <v>0</v>
      </c>
      <c r="Q79" s="260"/>
      <c r="R79" s="253" t="s">
        <v>545</v>
      </c>
      <c r="S79" s="260"/>
      <c r="T79" s="253">
        <v>0</v>
      </c>
      <c r="U79" s="260"/>
      <c r="V79" s="253" t="s">
        <v>545</v>
      </c>
      <c r="W79" s="260"/>
      <c r="X79" s="253">
        <v>0</v>
      </c>
      <c r="Y79" s="260"/>
      <c r="Z79" s="253" t="s">
        <v>545</v>
      </c>
      <c r="AA79" s="260"/>
      <c r="AB79" s="253">
        <v>0</v>
      </c>
      <c r="AC79" s="260"/>
      <c r="AD79" s="253" t="s">
        <v>545</v>
      </c>
      <c r="AE79" s="260"/>
      <c r="AF79" s="253">
        <v>0</v>
      </c>
      <c r="AG79" s="253">
        <v>0</v>
      </c>
    </row>
    <row r="80" spans="1:33" s="249" customFormat="1" x14ac:dyDescent="0.25">
      <c r="A80" s="254" t="s">
        <v>224</v>
      </c>
      <c r="B80" s="255" t="s">
        <v>591</v>
      </c>
      <c r="C80" s="253"/>
      <c r="D80" s="253"/>
      <c r="E80" s="253"/>
      <c r="F80" s="253"/>
      <c r="G80" s="253">
        <v>0</v>
      </c>
      <c r="H80" s="253">
        <v>0</v>
      </c>
      <c r="I80" s="253"/>
      <c r="J80" s="253">
        <v>0</v>
      </c>
      <c r="K80" s="253"/>
      <c r="L80" s="253">
        <v>0</v>
      </c>
      <c r="M80" s="259"/>
      <c r="N80" s="253" t="s">
        <v>545</v>
      </c>
      <c r="O80" s="260"/>
      <c r="P80" s="253">
        <v>0</v>
      </c>
      <c r="Q80" s="260"/>
      <c r="R80" s="253" t="s">
        <v>545</v>
      </c>
      <c r="S80" s="260"/>
      <c r="T80" s="253">
        <v>0</v>
      </c>
      <c r="U80" s="260"/>
      <c r="V80" s="253" t="s">
        <v>545</v>
      </c>
      <c r="W80" s="260"/>
      <c r="X80" s="253">
        <v>0</v>
      </c>
      <c r="Y80" s="260"/>
      <c r="Z80" s="253" t="s">
        <v>545</v>
      </c>
      <c r="AA80" s="260"/>
      <c r="AB80" s="253">
        <v>0</v>
      </c>
      <c r="AC80" s="260"/>
      <c r="AD80" s="253" t="s">
        <v>545</v>
      </c>
      <c r="AE80" s="260"/>
      <c r="AF80" s="253">
        <v>0</v>
      </c>
      <c r="AG80" s="253">
        <v>0</v>
      </c>
    </row>
    <row r="81" spans="1:33" s="249" customFormat="1" x14ac:dyDescent="0.25">
      <c r="A81" s="254" t="s">
        <v>621</v>
      </c>
      <c r="B81" s="255" t="s">
        <v>592</v>
      </c>
      <c r="C81" s="253"/>
      <c r="D81" s="253"/>
      <c r="E81" s="253"/>
      <c r="F81" s="253"/>
      <c r="G81" s="253">
        <v>0</v>
      </c>
      <c r="H81" s="253">
        <v>0</v>
      </c>
      <c r="I81" s="253"/>
      <c r="J81" s="253">
        <v>0</v>
      </c>
      <c r="K81" s="253"/>
      <c r="L81" s="253">
        <v>0</v>
      </c>
      <c r="M81" s="259"/>
      <c r="N81" s="253" t="s">
        <v>545</v>
      </c>
      <c r="O81" s="260"/>
      <c r="P81" s="253">
        <v>0</v>
      </c>
      <c r="Q81" s="260"/>
      <c r="R81" s="253" t="s">
        <v>545</v>
      </c>
      <c r="S81" s="260"/>
      <c r="T81" s="253">
        <v>0</v>
      </c>
      <c r="U81" s="260"/>
      <c r="V81" s="253" t="s">
        <v>545</v>
      </c>
      <c r="W81" s="260"/>
      <c r="X81" s="253">
        <v>0</v>
      </c>
      <c r="Y81" s="260"/>
      <c r="Z81" s="253" t="s">
        <v>545</v>
      </c>
      <c r="AA81" s="260"/>
      <c r="AB81" s="253">
        <v>0</v>
      </c>
      <c r="AC81" s="260"/>
      <c r="AD81" s="253" t="s">
        <v>545</v>
      </c>
      <c r="AE81" s="260"/>
      <c r="AF81" s="253">
        <v>0</v>
      </c>
      <c r="AG81" s="253">
        <v>0</v>
      </c>
    </row>
    <row r="82" spans="1:33" s="249" customFormat="1" x14ac:dyDescent="0.25">
      <c r="A82" s="254" t="s">
        <v>622</v>
      </c>
      <c r="B82" s="255" t="s">
        <v>593</v>
      </c>
      <c r="C82" s="253"/>
      <c r="D82" s="253"/>
      <c r="E82" s="253"/>
      <c r="F82" s="253"/>
      <c r="G82" s="253">
        <v>0</v>
      </c>
      <c r="H82" s="253">
        <v>0</v>
      </c>
      <c r="I82" s="253"/>
      <c r="J82" s="253">
        <v>0</v>
      </c>
      <c r="K82" s="253"/>
      <c r="L82" s="253">
        <v>0</v>
      </c>
      <c r="M82" s="259"/>
      <c r="N82" s="253" t="s">
        <v>545</v>
      </c>
      <c r="O82" s="260"/>
      <c r="P82" s="253">
        <v>0</v>
      </c>
      <c r="Q82" s="260"/>
      <c r="R82" s="253" t="s">
        <v>545</v>
      </c>
      <c r="S82" s="260"/>
      <c r="T82" s="253">
        <v>0</v>
      </c>
      <c r="U82" s="260"/>
      <c r="V82" s="253" t="s">
        <v>545</v>
      </c>
      <c r="W82" s="260"/>
      <c r="X82" s="253">
        <v>0</v>
      </c>
      <c r="Y82" s="260"/>
      <c r="Z82" s="253" t="s">
        <v>545</v>
      </c>
      <c r="AA82" s="260"/>
      <c r="AB82" s="253">
        <v>0</v>
      </c>
      <c r="AC82" s="260"/>
      <c r="AD82" s="253" t="s">
        <v>545</v>
      </c>
      <c r="AE82" s="260"/>
      <c r="AF82" s="253">
        <v>0</v>
      </c>
      <c r="AG82" s="253">
        <v>0</v>
      </c>
    </row>
    <row r="83" spans="1:33" s="249" customFormat="1" x14ac:dyDescent="0.25">
      <c r="A83" s="254" t="s">
        <v>623</v>
      </c>
      <c r="B83" s="255" t="s">
        <v>595</v>
      </c>
      <c r="C83" s="253"/>
      <c r="D83" s="253"/>
      <c r="E83" s="253"/>
      <c r="F83" s="253"/>
      <c r="G83" s="253">
        <v>0</v>
      </c>
      <c r="H83" s="253">
        <v>0</v>
      </c>
      <c r="I83" s="253"/>
      <c r="J83" s="253">
        <v>0</v>
      </c>
      <c r="K83" s="253"/>
      <c r="L83" s="253">
        <v>0</v>
      </c>
      <c r="M83" s="259"/>
      <c r="N83" s="253" t="s">
        <v>545</v>
      </c>
      <c r="O83" s="260"/>
      <c r="P83" s="253">
        <v>0</v>
      </c>
      <c r="Q83" s="260"/>
      <c r="R83" s="253" t="s">
        <v>545</v>
      </c>
      <c r="S83" s="260"/>
      <c r="T83" s="253">
        <v>0</v>
      </c>
      <c r="U83" s="260"/>
      <c r="V83" s="253" t="s">
        <v>545</v>
      </c>
      <c r="W83" s="260"/>
      <c r="X83" s="253">
        <v>0</v>
      </c>
      <c r="Y83" s="260"/>
      <c r="Z83" s="253" t="s">
        <v>545</v>
      </c>
      <c r="AA83" s="260"/>
      <c r="AB83" s="253">
        <v>0</v>
      </c>
      <c r="AC83" s="260"/>
      <c r="AD83" s="253" t="s">
        <v>545</v>
      </c>
      <c r="AE83" s="260"/>
      <c r="AF83" s="253">
        <v>0</v>
      </c>
      <c r="AG83" s="253">
        <v>0</v>
      </c>
    </row>
    <row r="84" spans="1:33" s="249" customFormat="1" x14ac:dyDescent="0.25">
      <c r="A84" s="254" t="s">
        <v>624</v>
      </c>
      <c r="B84" s="255" t="s">
        <v>597</v>
      </c>
      <c r="C84" s="253"/>
      <c r="D84" s="253"/>
      <c r="E84" s="253"/>
      <c r="F84" s="253"/>
      <c r="G84" s="253">
        <v>0</v>
      </c>
      <c r="H84" s="253">
        <v>0</v>
      </c>
      <c r="I84" s="253"/>
      <c r="J84" s="253">
        <v>0</v>
      </c>
      <c r="K84" s="253"/>
      <c r="L84" s="253">
        <v>0</v>
      </c>
      <c r="M84" s="259"/>
      <c r="N84" s="253" t="s">
        <v>545</v>
      </c>
      <c r="O84" s="260"/>
      <c r="P84" s="253">
        <v>0</v>
      </c>
      <c r="Q84" s="260"/>
      <c r="R84" s="253" t="s">
        <v>545</v>
      </c>
      <c r="S84" s="260"/>
      <c r="T84" s="253">
        <v>0</v>
      </c>
      <c r="U84" s="260"/>
      <c r="V84" s="253" t="s">
        <v>545</v>
      </c>
      <c r="W84" s="260"/>
      <c r="X84" s="253">
        <v>0</v>
      </c>
      <c r="Y84" s="260"/>
      <c r="Z84" s="253" t="s">
        <v>545</v>
      </c>
      <c r="AA84" s="260"/>
      <c r="AB84" s="253">
        <v>0</v>
      </c>
      <c r="AC84" s="260"/>
      <c r="AD84" s="253" t="s">
        <v>545</v>
      </c>
      <c r="AE84" s="260"/>
      <c r="AF84" s="253">
        <v>0</v>
      </c>
      <c r="AG84" s="253">
        <v>0</v>
      </c>
    </row>
    <row r="85" spans="1:33" s="249" customFormat="1" x14ac:dyDescent="0.25">
      <c r="A85" s="254" t="s">
        <v>625</v>
      </c>
      <c r="B85" s="255" t="s">
        <v>599</v>
      </c>
      <c r="C85" s="253"/>
      <c r="D85" s="253"/>
      <c r="E85" s="253"/>
      <c r="F85" s="253"/>
      <c r="G85" s="253">
        <v>0</v>
      </c>
      <c r="H85" s="253">
        <v>0</v>
      </c>
      <c r="I85" s="253"/>
      <c r="J85" s="253">
        <v>0</v>
      </c>
      <c r="K85" s="253"/>
      <c r="L85" s="253">
        <v>0</v>
      </c>
      <c r="M85" s="259"/>
      <c r="N85" s="253" t="s">
        <v>545</v>
      </c>
      <c r="O85" s="260"/>
      <c r="P85" s="253">
        <v>0</v>
      </c>
      <c r="Q85" s="260"/>
      <c r="R85" s="253" t="s">
        <v>545</v>
      </c>
      <c r="S85" s="260"/>
      <c r="T85" s="253">
        <v>0</v>
      </c>
      <c r="U85" s="260"/>
      <c r="V85" s="253" t="s">
        <v>545</v>
      </c>
      <c r="W85" s="260"/>
      <c r="X85" s="253">
        <v>0</v>
      </c>
      <c r="Y85" s="260"/>
      <c r="Z85" s="253" t="s">
        <v>545</v>
      </c>
      <c r="AA85" s="260"/>
      <c r="AB85" s="253">
        <v>0</v>
      </c>
      <c r="AC85" s="260"/>
      <c r="AD85" s="253" t="s">
        <v>545</v>
      </c>
      <c r="AE85" s="260"/>
      <c r="AF85" s="253">
        <v>0</v>
      </c>
      <c r="AG85" s="253">
        <v>0</v>
      </c>
    </row>
    <row r="86" spans="1:33" s="249" customFormat="1" x14ac:dyDescent="0.25">
      <c r="A86" s="254" t="s">
        <v>626</v>
      </c>
      <c r="B86" s="255" t="s">
        <v>601</v>
      </c>
      <c r="C86" s="253"/>
      <c r="D86" s="253"/>
      <c r="E86" s="253"/>
      <c r="F86" s="253"/>
      <c r="G86" s="253">
        <v>0</v>
      </c>
      <c r="H86" s="253">
        <v>0</v>
      </c>
      <c r="I86" s="253"/>
      <c r="J86" s="253">
        <v>0</v>
      </c>
      <c r="K86" s="253"/>
      <c r="L86" s="253">
        <v>0</v>
      </c>
      <c r="M86" s="259"/>
      <c r="N86" s="253" t="s">
        <v>545</v>
      </c>
      <c r="O86" s="260"/>
      <c r="P86" s="253">
        <v>0</v>
      </c>
      <c r="Q86" s="260"/>
      <c r="R86" s="253" t="s">
        <v>545</v>
      </c>
      <c r="S86" s="260"/>
      <c r="T86" s="253">
        <v>0</v>
      </c>
      <c r="U86" s="260"/>
      <c r="V86" s="253" t="s">
        <v>545</v>
      </c>
      <c r="W86" s="260"/>
      <c r="X86" s="253">
        <v>0</v>
      </c>
      <c r="Y86" s="260"/>
      <c r="Z86" s="253" t="s">
        <v>545</v>
      </c>
      <c r="AA86" s="260"/>
      <c r="AB86" s="253">
        <v>0</v>
      </c>
      <c r="AC86" s="260"/>
      <c r="AD86" s="253" t="s">
        <v>545</v>
      </c>
      <c r="AE86" s="260"/>
      <c r="AF86" s="253">
        <v>0</v>
      </c>
      <c r="AG86" s="253">
        <v>0</v>
      </c>
    </row>
  </sheetData>
  <mergeCells count="34">
    <mergeCell ref="A14:AG14"/>
    <mergeCell ref="AF20:AG21"/>
    <mergeCell ref="AD21:AE21"/>
    <mergeCell ref="B20:B22"/>
    <mergeCell ref="T20:W20"/>
    <mergeCell ref="T21:U21"/>
    <mergeCell ref="V21:W21"/>
    <mergeCell ref="X20:AA20"/>
    <mergeCell ref="X21:Y21"/>
    <mergeCell ref="Z21:AA21"/>
    <mergeCell ref="H20:K20"/>
    <mergeCell ref="H21:I21"/>
    <mergeCell ref="J21:K21"/>
    <mergeCell ref="C20:D21"/>
    <mergeCell ref="A16:AK16"/>
    <mergeCell ref="A15:AK15"/>
    <mergeCell ref="A4:AK4"/>
    <mergeCell ref="A12:AK12"/>
    <mergeCell ref="A9:AK9"/>
    <mergeCell ref="A11:AK11"/>
    <mergeCell ref="A8:AK8"/>
    <mergeCell ref="A6:AK6"/>
    <mergeCell ref="A20:A22"/>
    <mergeCell ref="E20:F21"/>
    <mergeCell ref="A18:AK18"/>
    <mergeCell ref="P20:S20"/>
    <mergeCell ref="P21:Q21"/>
    <mergeCell ref="R21:S21"/>
    <mergeCell ref="G20:G22"/>
    <mergeCell ref="L21:M21"/>
    <mergeCell ref="L20:O20"/>
    <mergeCell ref="N21:O21"/>
    <mergeCell ref="AB20:AE20"/>
    <mergeCell ref="AB21:AC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M47"/>
  <sheetViews>
    <sheetView view="pageBreakPreview" zoomScale="55" zoomScaleSheetLayoutView="55" workbookViewId="0">
      <selection activeCell="A15" sqref="A15:AV15"/>
    </sheetView>
  </sheetViews>
  <sheetFormatPr defaultColWidth="9.140625" defaultRowHeight="15" x14ac:dyDescent="0.25"/>
  <cols>
    <col min="1" max="1" width="11.85546875" style="19" customWidth="1"/>
    <col min="2" max="2" width="14" style="19" customWidth="1"/>
    <col min="3" max="3" width="19.28515625" style="19" customWidth="1"/>
    <col min="4" max="4" width="15.140625" style="19" customWidth="1"/>
    <col min="5" max="12" width="7.7109375" style="19" customWidth="1"/>
    <col min="13" max="13" width="14.140625" style="19" customWidth="1"/>
    <col min="14" max="14" width="51.85546875" style="19" customWidth="1"/>
    <col min="15" max="15" width="18.710937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0.57031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1.7109375" style="19" customWidth="1"/>
    <col min="33" max="33" width="20.57031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570312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9" t="str">
        <f>'6.2. Паспорт фин осв ввод'!A4:AK4</f>
        <v>Год раскрытия информации: 2022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10</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8" t="s">
        <v>587</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8" t="s">
        <v>558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15.75" x14ac:dyDescent="0.25">
      <c r="A15" s="278"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247"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247"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247"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247" s="21" customFormat="1" x14ac:dyDescent="0.25">
      <c r="A20" s="309"/>
      <c r="B20" s="309"/>
      <c r="C20" s="309"/>
      <c r="D20" s="309"/>
      <c r="E20" s="309"/>
      <c r="F20" s="309"/>
      <c r="G20" s="309"/>
      <c r="H20" s="309"/>
      <c r="I20" s="309"/>
      <c r="J20" s="309"/>
      <c r="K20" s="309"/>
      <c r="L20" s="309"/>
      <c r="M20" s="309"/>
      <c r="N20" s="309"/>
      <c r="O20" s="309"/>
      <c r="P20" s="309"/>
      <c r="Q20" s="309"/>
      <c r="R20" s="309"/>
      <c r="S20" s="309"/>
      <c r="T20" s="309"/>
      <c r="U20" s="309"/>
      <c r="V20" s="309"/>
      <c r="W20" s="309"/>
      <c r="X20" s="309"/>
      <c r="Y20" s="309"/>
      <c r="Z20" s="309"/>
      <c r="AA20" s="309"/>
      <c r="AB20" s="309"/>
      <c r="AC20" s="309"/>
      <c r="AD20" s="309"/>
      <c r="AE20" s="309"/>
      <c r="AF20" s="309"/>
      <c r="AG20" s="309"/>
      <c r="AH20" s="309"/>
      <c r="AI20" s="309"/>
      <c r="AJ20" s="309"/>
      <c r="AK20" s="309"/>
      <c r="AL20" s="309"/>
      <c r="AM20" s="309"/>
      <c r="AN20" s="309"/>
      <c r="AO20" s="309"/>
      <c r="AP20" s="309"/>
      <c r="AQ20" s="309"/>
      <c r="AR20" s="309"/>
      <c r="AS20" s="309"/>
      <c r="AT20" s="309"/>
      <c r="AU20" s="309"/>
      <c r="AV20" s="309"/>
    </row>
    <row r="21" spans="1:247" s="21" customFormat="1" x14ac:dyDescent="0.25">
      <c r="A21" s="417" t="s">
        <v>519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247" s="21" customFormat="1" ht="58.5" customHeight="1" x14ac:dyDescent="0.25">
      <c r="A22" s="418" t="s">
        <v>53</v>
      </c>
      <c r="B22" s="421" t="s">
        <v>25</v>
      </c>
      <c r="C22" s="418" t="s">
        <v>52</v>
      </c>
      <c r="D22" s="418" t="s">
        <v>51</v>
      </c>
      <c r="E22" s="424" t="s">
        <v>530</v>
      </c>
      <c r="F22" s="425"/>
      <c r="G22" s="425"/>
      <c r="H22" s="425"/>
      <c r="I22" s="425"/>
      <c r="J22" s="425"/>
      <c r="K22" s="425"/>
      <c r="L22" s="426"/>
      <c r="M22" s="418" t="s">
        <v>50</v>
      </c>
      <c r="N22" s="418" t="s">
        <v>49</v>
      </c>
      <c r="O22" s="418" t="s">
        <v>48</v>
      </c>
      <c r="P22" s="428" t="s">
        <v>255</v>
      </c>
      <c r="Q22" s="428" t="s">
        <v>47</v>
      </c>
      <c r="R22" s="428" t="s">
        <v>46</v>
      </c>
      <c r="S22" s="428" t="s">
        <v>45</v>
      </c>
      <c r="T22" s="428"/>
      <c r="U22" s="431" t="s">
        <v>44</v>
      </c>
      <c r="V22" s="431" t="s">
        <v>43</v>
      </c>
      <c r="W22" s="428" t="s">
        <v>42</v>
      </c>
      <c r="X22" s="428" t="s">
        <v>41</v>
      </c>
      <c r="Y22" s="428" t="s">
        <v>40</v>
      </c>
      <c r="Z22" s="427"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8" t="s">
        <v>26</v>
      </c>
    </row>
    <row r="23" spans="1:247" s="21" customFormat="1" ht="64.5" customHeight="1" x14ac:dyDescent="0.25">
      <c r="A23" s="419"/>
      <c r="B23" s="422"/>
      <c r="C23" s="419"/>
      <c r="D23" s="419"/>
      <c r="E23" s="436" t="s">
        <v>24</v>
      </c>
      <c r="F23" s="434" t="s">
        <v>140</v>
      </c>
      <c r="G23" s="434" t="s">
        <v>139</v>
      </c>
      <c r="H23" s="434" t="s">
        <v>138</v>
      </c>
      <c r="I23" s="432" t="s">
        <v>441</v>
      </c>
      <c r="J23" s="432" t="s">
        <v>442</v>
      </c>
      <c r="K23" s="432" t="s">
        <v>443</v>
      </c>
      <c r="L23" s="434" t="s">
        <v>81</v>
      </c>
      <c r="M23" s="419"/>
      <c r="N23" s="419"/>
      <c r="O23" s="419"/>
      <c r="P23" s="428"/>
      <c r="Q23" s="428"/>
      <c r="R23" s="428"/>
      <c r="S23" s="429" t="s">
        <v>3</v>
      </c>
      <c r="T23" s="429" t="s">
        <v>12</v>
      </c>
      <c r="U23" s="431"/>
      <c r="V23" s="431"/>
      <c r="W23" s="428"/>
      <c r="X23" s="428"/>
      <c r="Y23" s="428"/>
      <c r="Z23" s="428"/>
      <c r="AA23" s="428"/>
      <c r="AB23" s="428"/>
      <c r="AC23" s="428"/>
      <c r="AD23" s="428"/>
      <c r="AE23" s="428"/>
      <c r="AF23" s="428" t="s">
        <v>23</v>
      </c>
      <c r="AG23" s="428"/>
      <c r="AH23" s="428" t="s">
        <v>22</v>
      </c>
      <c r="AI23" s="428"/>
      <c r="AJ23" s="418" t="s">
        <v>21</v>
      </c>
      <c r="AK23" s="418" t="s">
        <v>20</v>
      </c>
      <c r="AL23" s="418" t="s">
        <v>19</v>
      </c>
      <c r="AM23" s="418" t="s">
        <v>18</v>
      </c>
      <c r="AN23" s="418" t="s">
        <v>17</v>
      </c>
      <c r="AO23" s="418" t="s">
        <v>16</v>
      </c>
      <c r="AP23" s="418" t="s">
        <v>15</v>
      </c>
      <c r="AQ23" s="440" t="s">
        <v>12</v>
      </c>
      <c r="AR23" s="428"/>
      <c r="AS23" s="428"/>
      <c r="AT23" s="428"/>
      <c r="AU23" s="428"/>
      <c r="AV23" s="439"/>
    </row>
    <row r="24" spans="1:247" s="21" customFormat="1" ht="96.75" customHeight="1" x14ac:dyDescent="0.25">
      <c r="A24" s="420"/>
      <c r="B24" s="423"/>
      <c r="C24" s="420"/>
      <c r="D24" s="420"/>
      <c r="E24" s="437"/>
      <c r="F24" s="435"/>
      <c r="G24" s="435"/>
      <c r="H24" s="435"/>
      <c r="I24" s="433"/>
      <c r="J24" s="433"/>
      <c r="K24" s="433"/>
      <c r="L24" s="435"/>
      <c r="M24" s="420"/>
      <c r="N24" s="420"/>
      <c r="O24" s="420"/>
      <c r="P24" s="428"/>
      <c r="Q24" s="428"/>
      <c r="R24" s="428"/>
      <c r="S24" s="430"/>
      <c r="T24" s="430"/>
      <c r="U24" s="431"/>
      <c r="V24" s="431"/>
      <c r="W24" s="428"/>
      <c r="X24" s="428"/>
      <c r="Y24" s="428"/>
      <c r="Z24" s="428"/>
      <c r="AA24" s="428"/>
      <c r="AB24" s="428"/>
      <c r="AC24" s="428"/>
      <c r="AD24" s="428"/>
      <c r="AE24" s="428"/>
      <c r="AF24" s="186" t="s">
        <v>14</v>
      </c>
      <c r="AG24" s="186" t="s">
        <v>13</v>
      </c>
      <c r="AH24" s="151" t="s">
        <v>3</v>
      </c>
      <c r="AI24" s="151" t="s">
        <v>12</v>
      </c>
      <c r="AJ24" s="420"/>
      <c r="AK24" s="420"/>
      <c r="AL24" s="420"/>
      <c r="AM24" s="420"/>
      <c r="AN24" s="420"/>
      <c r="AO24" s="420"/>
      <c r="AP24" s="420"/>
      <c r="AQ24" s="441"/>
      <c r="AR24" s="428"/>
      <c r="AS24" s="428"/>
      <c r="AT24" s="428"/>
      <c r="AU24" s="428"/>
      <c r="AV24" s="439"/>
    </row>
    <row r="25" spans="1:247" s="20" customFormat="1" ht="11.25" x14ac:dyDescent="0.2">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247" s="21" customFormat="1" ht="60" x14ac:dyDescent="0.25">
      <c r="A26" s="227" t="s">
        <v>627</v>
      </c>
      <c r="B26" s="228" t="s">
        <v>628</v>
      </c>
      <c r="C26" s="228" t="s">
        <v>583</v>
      </c>
      <c r="D26" s="229" t="s">
        <v>704</v>
      </c>
      <c r="E26" s="191"/>
      <c r="F26" s="191"/>
      <c r="G26" s="191"/>
      <c r="H26" s="191"/>
      <c r="I26" s="191"/>
      <c r="J26" s="191"/>
      <c r="K26" s="191"/>
      <c r="L26" s="191"/>
      <c r="M26" s="228" t="s">
        <v>705</v>
      </c>
      <c r="N26" s="230" t="s">
        <v>629</v>
      </c>
      <c r="O26" s="228" t="s">
        <v>630</v>
      </c>
      <c r="P26" s="231">
        <v>2724</v>
      </c>
      <c r="Q26" s="228" t="s">
        <v>549</v>
      </c>
      <c r="R26" s="231">
        <v>2724</v>
      </c>
      <c r="S26" s="228" t="s">
        <v>631</v>
      </c>
      <c r="T26" s="228" t="s">
        <v>631</v>
      </c>
      <c r="U26" s="228">
        <v>2</v>
      </c>
      <c r="V26" s="228">
        <v>2</v>
      </c>
      <c r="W26" s="228" t="s">
        <v>632</v>
      </c>
      <c r="X26" s="232">
        <v>1864</v>
      </c>
      <c r="Y26" s="228"/>
      <c r="Z26" s="228">
        <v>1</v>
      </c>
      <c r="AA26" s="231">
        <v>1864</v>
      </c>
      <c r="AB26" s="231">
        <v>1864</v>
      </c>
      <c r="AC26" s="228" t="s">
        <v>632</v>
      </c>
      <c r="AD26" s="231">
        <v>2200</v>
      </c>
      <c r="AE26" s="231">
        <v>2200</v>
      </c>
      <c r="AF26" s="229" t="s">
        <v>633</v>
      </c>
      <c r="AG26" s="228" t="s">
        <v>573</v>
      </c>
      <c r="AH26" s="228" t="s">
        <v>634</v>
      </c>
      <c r="AI26" s="228" t="s">
        <v>635</v>
      </c>
      <c r="AJ26" s="228" t="s">
        <v>636</v>
      </c>
      <c r="AK26" s="228" t="s">
        <v>637</v>
      </c>
      <c r="AL26" s="228"/>
      <c r="AM26" s="228"/>
      <c r="AN26" s="228"/>
      <c r="AO26" s="229" t="s">
        <v>561</v>
      </c>
      <c r="AP26" s="228" t="s">
        <v>638</v>
      </c>
      <c r="AQ26" s="228" t="s">
        <v>638</v>
      </c>
      <c r="AR26" s="228" t="s">
        <v>639</v>
      </c>
      <c r="AS26" s="228" t="s">
        <v>639</v>
      </c>
      <c r="AT26" s="228" t="s">
        <v>640</v>
      </c>
      <c r="AU26" s="228"/>
      <c r="AV26" s="228" t="s">
        <v>698</v>
      </c>
    </row>
    <row r="27" spans="1:247" s="21" customFormat="1" x14ac:dyDescent="0.25">
      <c r="A27" s="227" t="s">
        <v>561</v>
      </c>
      <c r="B27" s="228"/>
      <c r="C27" s="228"/>
      <c r="D27" s="229" t="s">
        <v>561</v>
      </c>
      <c r="E27" s="188"/>
      <c r="F27" s="188"/>
      <c r="G27" s="188"/>
      <c r="H27" s="188"/>
      <c r="I27" s="188"/>
      <c r="J27" s="188"/>
      <c r="K27" s="188"/>
      <c r="L27" s="188"/>
      <c r="M27" s="228" t="s">
        <v>561</v>
      </c>
      <c r="N27" s="230"/>
      <c r="O27" s="228"/>
      <c r="P27" s="231"/>
      <c r="Q27" s="228"/>
      <c r="R27" s="231"/>
      <c r="S27" s="228"/>
      <c r="T27" s="228"/>
      <c r="U27" s="228"/>
      <c r="V27" s="228"/>
      <c r="W27" s="228" t="s">
        <v>641</v>
      </c>
      <c r="X27" s="232">
        <v>2565</v>
      </c>
      <c r="Y27" s="228"/>
      <c r="Z27" s="228"/>
      <c r="AA27" s="231">
        <v>2416</v>
      </c>
      <c r="AB27" s="231"/>
      <c r="AC27" s="228"/>
      <c r="AD27" s="231"/>
      <c r="AE27" s="231"/>
      <c r="AF27" s="229" t="s">
        <v>561</v>
      </c>
      <c r="AG27" s="228"/>
      <c r="AH27" s="228"/>
      <c r="AI27" s="228"/>
      <c r="AJ27" s="228"/>
      <c r="AK27" s="228"/>
      <c r="AL27" s="228"/>
      <c r="AM27" s="228"/>
      <c r="AN27" s="228"/>
      <c r="AO27" s="229" t="s">
        <v>561</v>
      </c>
      <c r="AP27" s="228"/>
      <c r="AQ27" s="228"/>
      <c r="AR27" s="228"/>
      <c r="AS27" s="228"/>
      <c r="AT27" s="228"/>
      <c r="AU27" s="228"/>
      <c r="AV27" s="228"/>
    </row>
    <row r="28" spans="1:247" s="21" customFormat="1" ht="60" x14ac:dyDescent="0.25">
      <c r="A28" s="227" t="s">
        <v>642</v>
      </c>
      <c r="B28" s="228" t="s">
        <v>643</v>
      </c>
      <c r="C28" s="228" t="s">
        <v>583</v>
      </c>
      <c r="D28" s="229" t="s">
        <v>666</v>
      </c>
      <c r="E28" s="188"/>
      <c r="F28" s="188"/>
      <c r="G28" s="188"/>
      <c r="H28" s="188"/>
      <c r="I28" s="188"/>
      <c r="J28" s="188"/>
      <c r="K28" s="188"/>
      <c r="L28" s="188"/>
      <c r="M28" s="228" t="s">
        <v>705</v>
      </c>
      <c r="N28" s="230" t="s">
        <v>644</v>
      </c>
      <c r="O28" s="228" t="s">
        <v>587</v>
      </c>
      <c r="P28" s="231">
        <v>65910</v>
      </c>
      <c r="Q28" s="228" t="s">
        <v>549</v>
      </c>
      <c r="R28" s="231">
        <v>65910</v>
      </c>
      <c r="S28" s="228" t="s">
        <v>560</v>
      </c>
      <c r="T28" s="228" t="s">
        <v>645</v>
      </c>
      <c r="U28" s="228">
        <v>5</v>
      </c>
      <c r="V28" s="228">
        <v>5</v>
      </c>
      <c r="W28" s="228" t="s">
        <v>585</v>
      </c>
      <c r="X28" s="232">
        <v>65860</v>
      </c>
      <c r="Y28" s="228"/>
      <c r="Z28" s="228">
        <v>1</v>
      </c>
      <c r="AA28" s="231">
        <v>65648</v>
      </c>
      <c r="AB28" s="231">
        <v>65648</v>
      </c>
      <c r="AC28" s="228" t="s">
        <v>585</v>
      </c>
      <c r="AD28" s="231">
        <v>77464</v>
      </c>
      <c r="AE28" s="231">
        <v>77464</v>
      </c>
      <c r="AF28" s="229" t="s">
        <v>646</v>
      </c>
      <c r="AG28" s="228" t="s">
        <v>573</v>
      </c>
      <c r="AH28" s="228" t="s">
        <v>647</v>
      </c>
      <c r="AI28" s="228" t="s">
        <v>647</v>
      </c>
      <c r="AJ28" s="228" t="s">
        <v>648</v>
      </c>
      <c r="AK28" s="228" t="s">
        <v>636</v>
      </c>
      <c r="AL28" s="228"/>
      <c r="AM28" s="228"/>
      <c r="AN28" s="228"/>
      <c r="AO28" s="229" t="s">
        <v>561</v>
      </c>
      <c r="AP28" s="228" t="s">
        <v>649</v>
      </c>
      <c r="AQ28" s="228" t="s">
        <v>649</v>
      </c>
      <c r="AR28" s="228" t="s">
        <v>649</v>
      </c>
      <c r="AS28" s="228" t="s">
        <v>649</v>
      </c>
      <c r="AT28" s="228" t="s">
        <v>640</v>
      </c>
      <c r="AU28" s="228"/>
      <c r="AV28" s="228" t="s">
        <v>699</v>
      </c>
    </row>
    <row r="29" spans="1:247" s="21" customFormat="1" x14ac:dyDescent="0.25">
      <c r="A29" s="227" t="s">
        <v>561</v>
      </c>
      <c r="B29" s="228"/>
      <c r="C29" s="228"/>
      <c r="D29" s="229" t="s">
        <v>561</v>
      </c>
      <c r="E29" s="188"/>
      <c r="F29" s="188"/>
      <c r="G29" s="188"/>
      <c r="H29" s="188"/>
      <c r="I29" s="188"/>
      <c r="J29" s="188"/>
      <c r="K29" s="188"/>
      <c r="L29" s="188"/>
      <c r="M29" s="228" t="s">
        <v>561</v>
      </c>
      <c r="N29" s="230"/>
      <c r="O29" s="228"/>
      <c r="P29" s="231"/>
      <c r="Q29" s="228"/>
      <c r="R29" s="231"/>
      <c r="S29" s="228"/>
      <c r="T29" s="228"/>
      <c r="U29" s="228"/>
      <c r="V29" s="228"/>
      <c r="W29" s="228" t="s">
        <v>586</v>
      </c>
      <c r="X29" s="232">
        <v>65853</v>
      </c>
      <c r="Y29" s="228"/>
      <c r="Z29" s="228"/>
      <c r="AA29" s="231">
        <v>65748</v>
      </c>
      <c r="AB29" s="231"/>
      <c r="AC29" s="228"/>
      <c r="AD29" s="231"/>
      <c r="AE29" s="231"/>
      <c r="AF29" s="229" t="s">
        <v>561</v>
      </c>
      <c r="AG29" s="228"/>
      <c r="AH29" s="228"/>
      <c r="AI29" s="228"/>
      <c r="AJ29" s="228"/>
      <c r="AK29" s="228"/>
      <c r="AL29" s="228"/>
      <c r="AM29" s="228"/>
      <c r="AN29" s="228"/>
      <c r="AO29" s="229" t="s">
        <v>561</v>
      </c>
      <c r="AP29" s="228"/>
      <c r="AQ29" s="228"/>
      <c r="AR29" s="228"/>
      <c r="AS29" s="228"/>
      <c r="AT29" s="228"/>
      <c r="AU29" s="228"/>
      <c r="AV29" s="228"/>
    </row>
    <row r="30" spans="1:247" s="194" customFormat="1" x14ac:dyDescent="0.25">
      <c r="A30" s="227" t="s">
        <v>561</v>
      </c>
      <c r="B30" s="228"/>
      <c r="C30" s="228"/>
      <c r="D30" s="229" t="s">
        <v>561</v>
      </c>
      <c r="E30" s="233"/>
      <c r="F30" s="233"/>
      <c r="G30" s="233"/>
      <c r="H30" s="233"/>
      <c r="I30" s="233"/>
      <c r="J30" s="233"/>
      <c r="K30" s="233"/>
      <c r="L30" s="233"/>
      <c r="M30" s="228" t="s">
        <v>561</v>
      </c>
      <c r="N30" s="230"/>
      <c r="O30" s="228"/>
      <c r="P30" s="231"/>
      <c r="Q30" s="228"/>
      <c r="R30" s="231"/>
      <c r="S30" s="228"/>
      <c r="T30" s="228"/>
      <c r="U30" s="228"/>
      <c r="V30" s="228"/>
      <c r="W30" s="228" t="s">
        <v>650</v>
      </c>
      <c r="X30" s="232">
        <v>65910</v>
      </c>
      <c r="Y30" s="228" t="s">
        <v>650</v>
      </c>
      <c r="Z30" s="228"/>
      <c r="AA30" s="231"/>
      <c r="AB30" s="231"/>
      <c r="AC30" s="228"/>
      <c r="AD30" s="231"/>
      <c r="AE30" s="231"/>
      <c r="AF30" s="229" t="s">
        <v>561</v>
      </c>
      <c r="AG30" s="228"/>
      <c r="AH30" s="228"/>
      <c r="AI30" s="228"/>
      <c r="AJ30" s="228"/>
      <c r="AK30" s="228"/>
      <c r="AL30" s="228"/>
      <c r="AM30" s="228"/>
      <c r="AN30" s="228"/>
      <c r="AO30" s="229" t="s">
        <v>561</v>
      </c>
      <c r="AP30" s="228"/>
      <c r="AQ30" s="228"/>
      <c r="AR30" s="228"/>
      <c r="AS30" s="228"/>
      <c r="AT30" s="228"/>
      <c r="AU30" s="228"/>
      <c r="AV30" s="228"/>
      <c r="AW30" s="234"/>
      <c r="AX30" s="234"/>
      <c r="AY30" s="234"/>
      <c r="AZ30" s="234"/>
      <c r="BA30" s="234"/>
      <c r="BB30" s="234"/>
      <c r="BC30" s="234"/>
      <c r="BD30" s="234"/>
      <c r="BE30" s="234"/>
      <c r="BF30" s="234"/>
      <c r="BG30" s="234"/>
      <c r="BH30" s="234"/>
      <c r="BI30" s="234"/>
      <c r="BJ30" s="234"/>
      <c r="BK30" s="234"/>
      <c r="BL30" s="234"/>
      <c r="BM30" s="234"/>
      <c r="BN30" s="234"/>
      <c r="BO30" s="234"/>
      <c r="BP30" s="234"/>
      <c r="BQ30" s="234"/>
      <c r="BR30" s="234"/>
      <c r="BS30" s="234"/>
      <c r="BT30" s="234"/>
      <c r="BU30" s="234"/>
      <c r="BV30" s="234"/>
      <c r="BW30" s="234"/>
      <c r="BX30" s="234"/>
      <c r="BY30" s="234"/>
      <c r="BZ30" s="234"/>
      <c r="CA30" s="234"/>
      <c r="CB30" s="234"/>
      <c r="CC30" s="234"/>
      <c r="CD30" s="234"/>
      <c r="CE30" s="234"/>
      <c r="CF30" s="234"/>
      <c r="CG30" s="234"/>
      <c r="CH30" s="234"/>
      <c r="CI30" s="234"/>
      <c r="CJ30" s="234"/>
      <c r="CK30" s="234"/>
      <c r="CL30" s="234"/>
      <c r="CM30" s="234"/>
      <c r="CN30" s="234"/>
      <c r="CO30" s="234"/>
      <c r="CP30" s="234"/>
      <c r="CQ30" s="234"/>
      <c r="CR30" s="234"/>
      <c r="CS30" s="234"/>
      <c r="CT30" s="234"/>
      <c r="CU30" s="234"/>
      <c r="CV30" s="234"/>
      <c r="CW30" s="234"/>
      <c r="CX30" s="234"/>
      <c r="CY30" s="234"/>
      <c r="CZ30" s="234"/>
      <c r="DA30" s="234"/>
      <c r="DB30" s="234"/>
      <c r="DC30" s="234"/>
      <c r="DD30" s="234"/>
      <c r="DE30" s="234"/>
      <c r="DF30" s="234"/>
      <c r="DG30" s="234"/>
      <c r="DH30" s="234"/>
      <c r="DI30" s="234"/>
      <c r="DJ30" s="234"/>
      <c r="DK30" s="234"/>
      <c r="DL30" s="234"/>
      <c r="DM30" s="234"/>
      <c r="DN30" s="234"/>
      <c r="DO30" s="234"/>
      <c r="DP30" s="234"/>
      <c r="DQ30" s="234"/>
      <c r="DR30" s="234"/>
      <c r="DS30" s="234"/>
      <c r="DT30" s="234"/>
      <c r="DU30" s="234"/>
      <c r="DV30" s="234"/>
      <c r="DW30" s="234"/>
      <c r="DX30" s="234"/>
      <c r="DY30" s="234"/>
      <c r="DZ30" s="234"/>
      <c r="EA30" s="234"/>
      <c r="EB30" s="234"/>
      <c r="EC30" s="234"/>
      <c r="ED30" s="234"/>
      <c r="EE30" s="234"/>
      <c r="EF30" s="234"/>
      <c r="EG30" s="234"/>
      <c r="EH30" s="234"/>
      <c r="EI30" s="234"/>
      <c r="EJ30" s="234"/>
      <c r="EK30" s="234"/>
      <c r="EL30" s="234"/>
      <c r="EM30" s="234"/>
      <c r="EN30" s="234"/>
      <c r="EO30" s="234"/>
      <c r="EP30" s="234"/>
      <c r="EQ30" s="234"/>
      <c r="ER30" s="234"/>
      <c r="ES30" s="234"/>
      <c r="ET30" s="234"/>
      <c r="EU30" s="234"/>
      <c r="EV30" s="234"/>
      <c r="EW30" s="234"/>
      <c r="EX30" s="234"/>
      <c r="EY30" s="234"/>
      <c r="EZ30" s="234"/>
      <c r="FA30" s="234"/>
      <c r="FB30" s="234"/>
      <c r="FC30" s="234"/>
      <c r="FD30" s="234"/>
      <c r="FE30" s="234"/>
      <c r="FF30" s="234"/>
      <c r="FG30" s="234"/>
      <c r="FH30" s="234"/>
      <c r="FI30" s="234"/>
      <c r="FJ30" s="234"/>
      <c r="FK30" s="234"/>
      <c r="FL30" s="234"/>
      <c r="FM30" s="234"/>
      <c r="FN30" s="234"/>
      <c r="FO30" s="234"/>
      <c r="FP30" s="234"/>
      <c r="FQ30" s="234"/>
      <c r="FR30" s="234"/>
      <c r="FS30" s="234"/>
      <c r="FT30" s="234"/>
      <c r="FU30" s="234"/>
      <c r="FV30" s="234"/>
      <c r="FW30" s="234"/>
      <c r="FX30" s="234"/>
      <c r="FY30" s="234"/>
      <c r="FZ30" s="234"/>
      <c r="GA30" s="234"/>
      <c r="GB30" s="234"/>
      <c r="GC30" s="234"/>
      <c r="GD30" s="234"/>
      <c r="GE30" s="234"/>
      <c r="GF30" s="234"/>
      <c r="GG30" s="234"/>
      <c r="GH30" s="234"/>
      <c r="GI30" s="234"/>
      <c r="GJ30" s="234"/>
      <c r="GK30" s="234"/>
      <c r="GL30" s="234"/>
      <c r="GM30" s="234"/>
      <c r="GN30" s="234"/>
      <c r="GO30" s="234"/>
      <c r="GP30" s="234"/>
      <c r="GQ30" s="234"/>
      <c r="GR30" s="234"/>
      <c r="GS30" s="234"/>
      <c r="GT30" s="234"/>
      <c r="GU30" s="234"/>
      <c r="GV30" s="234"/>
      <c r="GW30" s="234"/>
      <c r="GX30" s="234"/>
      <c r="GY30" s="234"/>
      <c r="GZ30" s="234"/>
      <c r="HA30" s="234"/>
      <c r="HB30" s="234"/>
      <c r="HC30" s="234"/>
      <c r="HD30" s="234"/>
      <c r="HE30" s="234"/>
      <c r="HF30" s="234"/>
      <c r="HG30" s="234"/>
      <c r="HH30" s="234"/>
      <c r="HI30" s="234"/>
      <c r="HJ30" s="234"/>
      <c r="HK30" s="234"/>
      <c r="HL30" s="234"/>
      <c r="HM30" s="234"/>
      <c r="HN30" s="234"/>
      <c r="HO30" s="234"/>
      <c r="HP30" s="234"/>
      <c r="HQ30" s="234"/>
      <c r="HR30" s="234"/>
      <c r="HS30" s="234"/>
      <c r="HT30" s="234"/>
      <c r="HU30" s="234"/>
      <c r="HV30" s="234"/>
      <c r="HW30" s="234"/>
      <c r="HX30" s="234"/>
      <c r="HY30" s="234"/>
      <c r="HZ30" s="234"/>
      <c r="IA30" s="234"/>
      <c r="IB30" s="234"/>
      <c r="IC30" s="234"/>
      <c r="ID30" s="234"/>
      <c r="IE30" s="234"/>
      <c r="IF30" s="234"/>
      <c r="IG30" s="234"/>
      <c r="IH30" s="234"/>
      <c r="II30" s="234"/>
      <c r="IJ30" s="234"/>
      <c r="IK30" s="234"/>
      <c r="IL30" s="234"/>
      <c r="IM30" s="234"/>
    </row>
    <row r="31" spans="1:247" s="194" customFormat="1" x14ac:dyDescent="0.25">
      <c r="A31" s="227" t="s">
        <v>561</v>
      </c>
      <c r="B31" s="228"/>
      <c r="C31" s="228"/>
      <c r="D31" s="229" t="s">
        <v>561</v>
      </c>
      <c r="M31" s="228" t="s">
        <v>561</v>
      </c>
      <c r="N31" s="230"/>
      <c r="O31" s="228"/>
      <c r="P31" s="231"/>
      <c r="Q31" s="228"/>
      <c r="R31" s="231"/>
      <c r="S31" s="228"/>
      <c r="T31" s="228"/>
      <c r="U31" s="228"/>
      <c r="V31" s="228"/>
      <c r="W31" s="228" t="s">
        <v>651</v>
      </c>
      <c r="X31" s="232">
        <v>58468</v>
      </c>
      <c r="Y31" s="228" t="s">
        <v>651</v>
      </c>
      <c r="Z31" s="228"/>
      <c r="AA31" s="231"/>
      <c r="AB31" s="231"/>
      <c r="AC31" s="228"/>
      <c r="AD31" s="231"/>
      <c r="AE31" s="231"/>
      <c r="AF31" s="229" t="s">
        <v>561</v>
      </c>
      <c r="AG31" s="228"/>
      <c r="AH31" s="228"/>
      <c r="AI31" s="228"/>
      <c r="AJ31" s="228"/>
      <c r="AK31" s="228"/>
      <c r="AL31" s="228"/>
      <c r="AM31" s="228"/>
      <c r="AN31" s="228"/>
      <c r="AO31" s="229" t="s">
        <v>561</v>
      </c>
      <c r="AP31" s="228"/>
      <c r="AQ31" s="228"/>
      <c r="AR31" s="228"/>
      <c r="AS31" s="228"/>
      <c r="AT31" s="228"/>
      <c r="AU31" s="228"/>
      <c r="AV31" s="228"/>
      <c r="AW31" s="234"/>
      <c r="AX31" s="234"/>
      <c r="AY31" s="234"/>
      <c r="AZ31" s="234"/>
      <c r="BA31" s="234"/>
      <c r="BB31" s="234"/>
      <c r="BC31" s="234"/>
      <c r="BD31" s="234"/>
      <c r="BE31" s="234"/>
      <c r="BF31" s="234"/>
      <c r="BG31" s="234"/>
      <c r="BH31" s="234"/>
      <c r="BI31" s="234"/>
      <c r="BJ31" s="234"/>
      <c r="BK31" s="234"/>
      <c r="BL31" s="234"/>
      <c r="BM31" s="234"/>
      <c r="BN31" s="234"/>
      <c r="BO31" s="234"/>
      <c r="BP31" s="234"/>
      <c r="BQ31" s="234"/>
      <c r="BR31" s="234"/>
      <c r="BS31" s="234"/>
      <c r="BT31" s="234"/>
      <c r="BU31" s="234"/>
      <c r="BV31" s="234"/>
      <c r="BW31" s="234"/>
      <c r="BX31" s="234"/>
      <c r="BY31" s="234"/>
      <c r="BZ31" s="234"/>
      <c r="CA31" s="234"/>
      <c r="CB31" s="234"/>
      <c r="CC31" s="234"/>
      <c r="CD31" s="234"/>
      <c r="CE31" s="234"/>
      <c r="CF31" s="234"/>
      <c r="CG31" s="234"/>
      <c r="CH31" s="234"/>
      <c r="CI31" s="234"/>
      <c r="CJ31" s="234"/>
      <c r="CK31" s="234"/>
      <c r="CL31" s="234"/>
      <c r="CM31" s="234"/>
      <c r="CN31" s="234"/>
      <c r="CO31" s="234"/>
      <c r="CP31" s="234"/>
      <c r="CQ31" s="234"/>
      <c r="CR31" s="234"/>
      <c r="CS31" s="234"/>
      <c r="CT31" s="234"/>
      <c r="CU31" s="234"/>
      <c r="CV31" s="234"/>
      <c r="CW31" s="234"/>
      <c r="CX31" s="234"/>
      <c r="CY31" s="234"/>
      <c r="CZ31" s="234"/>
      <c r="DA31" s="234"/>
      <c r="DB31" s="234"/>
      <c r="DC31" s="234"/>
      <c r="DD31" s="234"/>
      <c r="DE31" s="234"/>
      <c r="DF31" s="234"/>
      <c r="DG31" s="234"/>
      <c r="DH31" s="234"/>
      <c r="DI31" s="234"/>
      <c r="DJ31" s="234"/>
      <c r="DK31" s="234"/>
      <c r="DL31" s="234"/>
      <c r="DM31" s="234"/>
      <c r="DN31" s="234"/>
      <c r="DO31" s="234"/>
      <c r="DP31" s="234"/>
      <c r="DQ31" s="234"/>
      <c r="DR31" s="234"/>
      <c r="DS31" s="234"/>
      <c r="DT31" s="234"/>
      <c r="DU31" s="234"/>
      <c r="DV31" s="234"/>
      <c r="DW31" s="234"/>
      <c r="DX31" s="234"/>
      <c r="DY31" s="234"/>
      <c r="DZ31" s="234"/>
      <c r="EA31" s="234"/>
      <c r="EB31" s="234"/>
      <c r="EC31" s="234"/>
      <c r="ED31" s="234"/>
      <c r="EE31" s="234"/>
      <c r="EF31" s="234"/>
      <c r="EG31" s="234"/>
      <c r="EH31" s="234"/>
      <c r="EI31" s="234"/>
      <c r="EJ31" s="234"/>
      <c r="EK31" s="234"/>
      <c r="EL31" s="234"/>
      <c r="EM31" s="234"/>
      <c r="EN31" s="234"/>
      <c r="EO31" s="234"/>
      <c r="EP31" s="234"/>
      <c r="EQ31" s="234"/>
      <c r="ER31" s="234"/>
      <c r="ES31" s="234"/>
      <c r="ET31" s="234"/>
      <c r="EU31" s="234"/>
      <c r="EV31" s="234"/>
      <c r="EW31" s="234"/>
      <c r="EX31" s="234"/>
      <c r="EY31" s="234"/>
      <c r="EZ31" s="234"/>
      <c r="FA31" s="234"/>
      <c r="FB31" s="234"/>
      <c r="FC31" s="234"/>
      <c r="FD31" s="234"/>
      <c r="FE31" s="234"/>
      <c r="FF31" s="234"/>
      <c r="FG31" s="234"/>
      <c r="FH31" s="234"/>
      <c r="FI31" s="234"/>
      <c r="FJ31" s="234"/>
      <c r="FK31" s="234"/>
      <c r="FL31" s="234"/>
      <c r="FM31" s="234"/>
      <c r="FN31" s="234"/>
      <c r="FO31" s="234"/>
      <c r="FP31" s="234"/>
      <c r="FQ31" s="234"/>
      <c r="FR31" s="234"/>
      <c r="FS31" s="234"/>
      <c r="FT31" s="234"/>
      <c r="FU31" s="234"/>
      <c r="FV31" s="234"/>
      <c r="FW31" s="234"/>
      <c r="FX31" s="234"/>
      <c r="FY31" s="234"/>
      <c r="FZ31" s="234"/>
      <c r="GA31" s="234"/>
      <c r="GB31" s="234"/>
      <c r="GC31" s="234"/>
      <c r="GD31" s="234"/>
      <c r="GE31" s="234"/>
      <c r="GF31" s="234"/>
      <c r="GG31" s="234"/>
      <c r="GH31" s="234"/>
      <c r="GI31" s="234"/>
      <c r="GJ31" s="234"/>
      <c r="GK31" s="234"/>
      <c r="GL31" s="234"/>
      <c r="GM31" s="234"/>
      <c r="GN31" s="234"/>
      <c r="GO31" s="234"/>
      <c r="GP31" s="234"/>
      <c r="GQ31" s="234"/>
      <c r="GR31" s="234"/>
      <c r="GS31" s="234"/>
      <c r="GT31" s="234"/>
      <c r="GU31" s="234"/>
      <c r="GV31" s="234"/>
      <c r="GW31" s="234"/>
      <c r="GX31" s="234"/>
      <c r="GY31" s="234"/>
      <c r="GZ31" s="234"/>
      <c r="HA31" s="234"/>
      <c r="HB31" s="234"/>
      <c r="HC31" s="234"/>
      <c r="HD31" s="234"/>
      <c r="HE31" s="234"/>
      <c r="HF31" s="234"/>
      <c r="HG31" s="234"/>
      <c r="HH31" s="234"/>
      <c r="HI31" s="234"/>
      <c r="HJ31" s="234"/>
      <c r="HK31" s="234"/>
      <c r="HL31" s="234"/>
      <c r="HM31" s="234"/>
      <c r="HN31" s="234"/>
      <c r="HO31" s="234"/>
      <c r="HP31" s="234"/>
      <c r="HQ31" s="234"/>
      <c r="HR31" s="234"/>
      <c r="HS31" s="234"/>
      <c r="HT31" s="234"/>
      <c r="HU31" s="234"/>
      <c r="HV31" s="234"/>
      <c r="HW31" s="234"/>
      <c r="HX31" s="234"/>
      <c r="HY31" s="234"/>
      <c r="HZ31" s="234"/>
      <c r="IA31" s="234"/>
      <c r="IB31" s="234"/>
      <c r="IC31" s="234"/>
      <c r="ID31" s="234"/>
      <c r="IE31" s="234"/>
      <c r="IF31" s="234"/>
      <c r="IG31" s="234"/>
      <c r="IH31" s="234"/>
      <c r="II31" s="234"/>
      <c r="IJ31" s="234"/>
      <c r="IK31" s="234"/>
      <c r="IL31" s="234"/>
      <c r="IM31" s="234"/>
    </row>
    <row r="32" spans="1:247" s="193" customFormat="1" x14ac:dyDescent="0.25">
      <c r="A32" s="227" t="s">
        <v>561</v>
      </c>
      <c r="B32" s="228"/>
      <c r="C32" s="228"/>
      <c r="D32" s="229" t="s">
        <v>561</v>
      </c>
      <c r="E32" s="191"/>
      <c r="F32" s="191"/>
      <c r="G32" s="191"/>
      <c r="H32" s="191"/>
      <c r="I32" s="191"/>
      <c r="J32" s="191"/>
      <c r="K32" s="191"/>
      <c r="L32" s="191"/>
      <c r="M32" s="228" t="s">
        <v>561</v>
      </c>
      <c r="N32" s="230"/>
      <c r="O32" s="228"/>
      <c r="P32" s="231"/>
      <c r="Q32" s="228"/>
      <c r="R32" s="231"/>
      <c r="S32" s="228"/>
      <c r="T32" s="228"/>
      <c r="U32" s="228"/>
      <c r="V32" s="228"/>
      <c r="W32" s="228" t="s">
        <v>652</v>
      </c>
      <c r="X32" s="232">
        <v>65910</v>
      </c>
      <c r="Y32" s="228" t="s">
        <v>652</v>
      </c>
      <c r="Z32" s="228"/>
      <c r="AA32" s="231"/>
      <c r="AB32" s="231"/>
      <c r="AC32" s="228"/>
      <c r="AD32" s="231"/>
      <c r="AE32" s="231"/>
      <c r="AF32" s="229" t="s">
        <v>561</v>
      </c>
      <c r="AG32" s="228"/>
      <c r="AH32" s="228"/>
      <c r="AI32" s="228"/>
      <c r="AJ32" s="228"/>
      <c r="AK32" s="228"/>
      <c r="AL32" s="228"/>
      <c r="AM32" s="228"/>
      <c r="AN32" s="228"/>
      <c r="AO32" s="229" t="s">
        <v>561</v>
      </c>
      <c r="AP32" s="228"/>
      <c r="AQ32" s="228"/>
      <c r="AR32" s="228"/>
      <c r="AS32" s="228"/>
      <c r="AT32" s="228"/>
      <c r="AU32" s="228"/>
      <c r="AV32" s="228"/>
      <c r="AW32" s="192"/>
      <c r="AX32" s="192"/>
      <c r="AY32" s="192"/>
      <c r="AZ32" s="192"/>
      <c r="BA32" s="192"/>
      <c r="BB32" s="192"/>
      <c r="BC32" s="192"/>
      <c r="BD32" s="192"/>
      <c r="BE32" s="192"/>
      <c r="BF32" s="192"/>
      <c r="BG32" s="192"/>
      <c r="BH32" s="192"/>
      <c r="BI32" s="192"/>
      <c r="BJ32" s="192"/>
      <c r="BK32" s="192"/>
      <c r="BL32" s="192"/>
      <c r="BM32" s="192"/>
      <c r="BN32" s="192"/>
      <c r="BO32" s="192"/>
      <c r="BP32" s="192"/>
      <c r="BQ32" s="192"/>
      <c r="BR32" s="192"/>
      <c r="BS32" s="192"/>
      <c r="BT32" s="192"/>
      <c r="BU32" s="192"/>
      <c r="BV32" s="192"/>
      <c r="BW32" s="192"/>
      <c r="BX32" s="192"/>
      <c r="BY32" s="192"/>
      <c r="BZ32" s="192"/>
      <c r="CA32" s="192"/>
      <c r="CB32" s="192"/>
      <c r="CC32" s="192"/>
      <c r="CD32" s="192"/>
      <c r="CE32" s="192"/>
      <c r="CF32" s="192"/>
      <c r="CG32" s="192"/>
      <c r="CH32" s="192"/>
      <c r="CI32" s="192"/>
      <c r="CJ32" s="192"/>
      <c r="CK32" s="192"/>
      <c r="CL32" s="192"/>
      <c r="CM32" s="192"/>
      <c r="CN32" s="192"/>
      <c r="CO32" s="192"/>
      <c r="CP32" s="192"/>
      <c r="CQ32" s="192"/>
      <c r="CR32" s="192"/>
      <c r="CS32" s="192"/>
      <c r="CT32" s="192"/>
      <c r="CU32" s="192"/>
      <c r="CV32" s="192"/>
      <c r="CW32" s="192"/>
      <c r="CX32" s="192"/>
      <c r="CY32" s="192"/>
      <c r="CZ32" s="192"/>
      <c r="DA32" s="192"/>
      <c r="DB32" s="192"/>
      <c r="DC32" s="192"/>
      <c r="DD32" s="192"/>
      <c r="DE32" s="192"/>
      <c r="DF32" s="192"/>
      <c r="DG32" s="192"/>
      <c r="DH32" s="192"/>
      <c r="DI32" s="192"/>
      <c r="DJ32" s="192"/>
      <c r="DK32" s="192"/>
      <c r="DL32" s="192"/>
      <c r="DM32" s="192"/>
      <c r="DN32" s="192"/>
      <c r="DO32" s="192"/>
      <c r="DP32" s="192"/>
      <c r="DQ32" s="192"/>
      <c r="DR32" s="192"/>
      <c r="DS32" s="192"/>
      <c r="DT32" s="192"/>
      <c r="DU32" s="192"/>
      <c r="DV32" s="192"/>
      <c r="DW32" s="192"/>
      <c r="DX32" s="192"/>
      <c r="DY32" s="192"/>
      <c r="DZ32" s="192"/>
      <c r="EA32" s="192"/>
      <c r="EB32" s="192"/>
      <c r="EC32" s="192"/>
      <c r="ED32" s="192"/>
      <c r="EE32" s="192"/>
      <c r="EF32" s="192"/>
      <c r="EG32" s="192"/>
      <c r="EH32" s="192"/>
      <c r="EI32" s="192"/>
      <c r="EJ32" s="192"/>
      <c r="EK32" s="192"/>
      <c r="EL32" s="192"/>
      <c r="EM32" s="192"/>
      <c r="EN32" s="192"/>
      <c r="EO32" s="192"/>
      <c r="EP32" s="192"/>
      <c r="EQ32" s="192"/>
      <c r="ER32" s="192"/>
      <c r="ES32" s="192"/>
      <c r="ET32" s="192"/>
      <c r="EU32" s="192"/>
      <c r="EV32" s="192"/>
      <c r="EW32" s="192"/>
      <c r="EX32" s="192"/>
      <c r="EY32" s="192"/>
      <c r="EZ32" s="192"/>
      <c r="FA32" s="192"/>
      <c r="FB32" s="192"/>
      <c r="FC32" s="192"/>
      <c r="FD32" s="192"/>
      <c r="FE32" s="192"/>
      <c r="FF32" s="192"/>
      <c r="FG32" s="192"/>
      <c r="FH32" s="192"/>
      <c r="FI32" s="192"/>
      <c r="FJ32" s="192"/>
      <c r="FK32" s="192"/>
      <c r="FL32" s="192"/>
      <c r="FM32" s="192"/>
      <c r="FN32" s="192"/>
      <c r="FO32" s="192"/>
      <c r="FP32" s="192"/>
      <c r="FQ32" s="192"/>
      <c r="FR32" s="192"/>
      <c r="FS32" s="192"/>
      <c r="FT32" s="192"/>
      <c r="FU32" s="192"/>
      <c r="FV32" s="192"/>
      <c r="FW32" s="192"/>
      <c r="FX32" s="192"/>
      <c r="FY32" s="192"/>
      <c r="FZ32" s="192"/>
      <c r="GA32" s="192"/>
      <c r="GB32" s="192"/>
      <c r="GC32" s="192"/>
      <c r="GD32" s="192"/>
      <c r="GE32" s="192"/>
      <c r="GF32" s="192"/>
      <c r="GG32" s="192"/>
      <c r="GH32" s="192"/>
      <c r="GI32" s="192"/>
      <c r="GJ32" s="192"/>
      <c r="GK32" s="192"/>
      <c r="GL32" s="192"/>
      <c r="GM32" s="192"/>
      <c r="GN32" s="192"/>
      <c r="GO32" s="192"/>
      <c r="GP32" s="192"/>
      <c r="GQ32" s="192"/>
      <c r="GR32" s="192"/>
      <c r="GS32" s="192"/>
      <c r="GT32" s="192"/>
      <c r="GU32" s="192"/>
      <c r="GV32" s="192"/>
      <c r="GW32" s="192"/>
      <c r="GX32" s="192"/>
      <c r="GY32" s="192"/>
      <c r="GZ32" s="192"/>
      <c r="HA32" s="192"/>
      <c r="HB32" s="192"/>
      <c r="HC32" s="192"/>
      <c r="HD32" s="192"/>
      <c r="HE32" s="192"/>
      <c r="HF32" s="192"/>
      <c r="HG32" s="192"/>
      <c r="HH32" s="192"/>
      <c r="HI32" s="192"/>
      <c r="HJ32" s="192"/>
      <c r="HK32" s="192"/>
      <c r="HL32" s="192"/>
      <c r="HM32" s="192"/>
      <c r="HN32" s="192"/>
      <c r="HO32" s="192"/>
      <c r="HP32" s="192"/>
      <c r="HQ32" s="192"/>
      <c r="HR32" s="192"/>
      <c r="HS32" s="192"/>
      <c r="HT32" s="192"/>
      <c r="HU32" s="192"/>
      <c r="HV32" s="192"/>
      <c r="HW32" s="192"/>
      <c r="HX32" s="192"/>
      <c r="HY32" s="192"/>
      <c r="HZ32" s="192"/>
      <c r="IA32" s="192"/>
      <c r="IB32" s="192"/>
      <c r="IC32" s="192"/>
      <c r="ID32" s="192"/>
      <c r="IE32" s="192"/>
      <c r="IF32" s="192"/>
      <c r="IG32" s="192"/>
      <c r="IH32" s="192"/>
      <c r="II32" s="192"/>
      <c r="IJ32" s="192"/>
      <c r="IK32" s="192"/>
      <c r="IL32" s="192"/>
      <c r="IM32" s="192"/>
    </row>
    <row r="33" spans="1:49" s="193" customFormat="1" ht="75" x14ac:dyDescent="0.25">
      <c r="A33" s="227" t="s">
        <v>653</v>
      </c>
      <c r="B33" s="228" t="s">
        <v>643</v>
      </c>
      <c r="C33" s="228" t="s">
        <v>567</v>
      </c>
      <c r="D33" s="229" t="s">
        <v>666</v>
      </c>
      <c r="E33" s="188"/>
      <c r="F33" s="188"/>
      <c r="G33" s="188"/>
      <c r="H33" s="188"/>
      <c r="I33" s="188"/>
      <c r="J33" s="188"/>
      <c r="K33" s="188"/>
      <c r="L33" s="188"/>
      <c r="M33" s="228" t="s">
        <v>705</v>
      </c>
      <c r="N33" s="230" t="s">
        <v>654</v>
      </c>
      <c r="O33" s="228" t="s">
        <v>587</v>
      </c>
      <c r="P33" s="231">
        <v>8294</v>
      </c>
      <c r="Q33" s="228" t="s">
        <v>655</v>
      </c>
      <c r="R33" s="231">
        <v>8294</v>
      </c>
      <c r="S33" s="228" t="s">
        <v>560</v>
      </c>
      <c r="T33" s="228" t="s">
        <v>570</v>
      </c>
      <c r="U33" s="228">
        <v>5</v>
      </c>
      <c r="V33" s="228">
        <v>5</v>
      </c>
      <c r="W33" s="228" t="s">
        <v>656</v>
      </c>
      <c r="X33" s="232">
        <v>8057</v>
      </c>
      <c r="Y33" s="228"/>
      <c r="Z33" s="228">
        <v>1</v>
      </c>
      <c r="AA33" s="231">
        <v>7973</v>
      </c>
      <c r="AB33" s="231">
        <v>7973</v>
      </c>
      <c r="AC33" s="228" t="s">
        <v>656</v>
      </c>
      <c r="AD33" s="231">
        <v>9408</v>
      </c>
      <c r="AE33" s="231">
        <v>9408</v>
      </c>
      <c r="AF33" s="229" t="s">
        <v>657</v>
      </c>
      <c r="AG33" s="228" t="s">
        <v>573</v>
      </c>
      <c r="AH33" s="228" t="s">
        <v>658</v>
      </c>
      <c r="AI33" s="228" t="s">
        <v>658</v>
      </c>
      <c r="AJ33" s="228" t="s">
        <v>659</v>
      </c>
      <c r="AK33" s="228" t="s">
        <v>636</v>
      </c>
      <c r="AL33" s="228"/>
      <c r="AM33" s="228"/>
      <c r="AN33" s="228"/>
      <c r="AO33" s="229" t="s">
        <v>561</v>
      </c>
      <c r="AP33" s="228" t="s">
        <v>660</v>
      </c>
      <c r="AQ33" s="228" t="s">
        <v>661</v>
      </c>
      <c r="AR33" s="228" t="s">
        <v>662</v>
      </c>
      <c r="AS33" s="228" t="s">
        <v>662</v>
      </c>
      <c r="AT33" s="228" t="s">
        <v>663</v>
      </c>
      <c r="AU33" s="228"/>
      <c r="AV33" s="228" t="s">
        <v>700</v>
      </c>
      <c r="AW33" s="235"/>
    </row>
    <row r="34" spans="1:49" s="193" customFormat="1" x14ac:dyDescent="0.25">
      <c r="A34" s="227" t="s">
        <v>561</v>
      </c>
      <c r="B34" s="228"/>
      <c r="C34" s="228"/>
      <c r="D34" s="229" t="s">
        <v>561</v>
      </c>
      <c r="E34" s="188"/>
      <c r="F34" s="188"/>
      <c r="G34" s="188"/>
      <c r="H34" s="188"/>
      <c r="I34" s="188"/>
      <c r="J34" s="188"/>
      <c r="K34" s="188"/>
      <c r="L34" s="188"/>
      <c r="M34" s="228" t="s">
        <v>561</v>
      </c>
      <c r="N34" s="230"/>
      <c r="O34" s="228"/>
      <c r="P34" s="231"/>
      <c r="Q34" s="228"/>
      <c r="R34" s="231"/>
      <c r="S34" s="228"/>
      <c r="T34" s="228"/>
      <c r="U34" s="228"/>
      <c r="V34" s="228"/>
      <c r="W34" s="228" t="s">
        <v>580</v>
      </c>
      <c r="X34" s="232">
        <v>8178</v>
      </c>
      <c r="Y34" s="228"/>
      <c r="Z34" s="228"/>
      <c r="AA34" s="231">
        <v>8039</v>
      </c>
      <c r="AB34" s="231"/>
      <c r="AC34" s="228"/>
      <c r="AD34" s="231"/>
      <c r="AE34" s="231"/>
      <c r="AF34" s="229" t="s">
        <v>561</v>
      </c>
      <c r="AG34" s="228"/>
      <c r="AH34" s="228"/>
      <c r="AI34" s="228"/>
      <c r="AJ34" s="228"/>
      <c r="AK34" s="228"/>
      <c r="AL34" s="228"/>
      <c r="AM34" s="228"/>
      <c r="AN34" s="228"/>
      <c r="AO34" s="229" t="s">
        <v>561</v>
      </c>
      <c r="AP34" s="228"/>
      <c r="AQ34" s="228"/>
      <c r="AR34" s="228"/>
      <c r="AS34" s="228"/>
      <c r="AT34" s="228"/>
      <c r="AU34" s="228"/>
      <c r="AV34" s="228"/>
    </row>
    <row r="35" spans="1:49" s="21" customFormat="1" x14ac:dyDescent="0.25">
      <c r="A35" s="227" t="s">
        <v>561</v>
      </c>
      <c r="B35" s="228"/>
      <c r="C35" s="228"/>
      <c r="D35" s="229" t="s">
        <v>561</v>
      </c>
      <c r="E35" s="191"/>
      <c r="F35" s="191"/>
      <c r="G35" s="191"/>
      <c r="H35" s="191"/>
      <c r="I35" s="191"/>
      <c r="J35" s="191"/>
      <c r="K35" s="191"/>
      <c r="L35" s="191"/>
      <c r="M35" s="228" t="s">
        <v>561</v>
      </c>
      <c r="N35" s="230"/>
      <c r="O35" s="228"/>
      <c r="P35" s="231"/>
      <c r="Q35" s="228"/>
      <c r="R35" s="231"/>
      <c r="S35" s="228"/>
      <c r="T35" s="228"/>
      <c r="U35" s="228"/>
      <c r="V35" s="228"/>
      <c r="W35" s="228" t="s">
        <v>664</v>
      </c>
      <c r="X35" s="232">
        <v>7581</v>
      </c>
      <c r="Y35" s="228" t="s">
        <v>664</v>
      </c>
      <c r="Z35" s="228"/>
      <c r="AA35" s="231"/>
      <c r="AB35" s="231"/>
      <c r="AC35" s="228"/>
      <c r="AD35" s="231"/>
      <c r="AE35" s="231"/>
      <c r="AF35" s="229" t="s">
        <v>561</v>
      </c>
      <c r="AG35" s="228"/>
      <c r="AH35" s="228"/>
      <c r="AI35" s="228"/>
      <c r="AJ35" s="228"/>
      <c r="AK35" s="228"/>
      <c r="AL35" s="228"/>
      <c r="AM35" s="228"/>
      <c r="AN35" s="228"/>
      <c r="AO35" s="229" t="s">
        <v>561</v>
      </c>
      <c r="AP35" s="228"/>
      <c r="AQ35" s="228"/>
      <c r="AR35" s="228"/>
      <c r="AS35" s="228"/>
      <c r="AT35" s="228"/>
      <c r="AU35" s="228"/>
      <c r="AV35" s="228"/>
    </row>
    <row r="36" spans="1:49" s="21" customFormat="1" x14ac:dyDescent="0.25">
      <c r="A36" s="227" t="s">
        <v>561</v>
      </c>
      <c r="B36" s="228"/>
      <c r="C36" s="228"/>
      <c r="D36" s="229" t="s">
        <v>561</v>
      </c>
      <c r="E36" s="194"/>
      <c r="F36" s="194"/>
      <c r="G36" s="194"/>
      <c r="H36" s="194"/>
      <c r="I36" s="194"/>
      <c r="J36" s="194"/>
      <c r="K36" s="194"/>
      <c r="L36" s="194"/>
      <c r="M36" s="228" t="s">
        <v>561</v>
      </c>
      <c r="N36" s="230"/>
      <c r="O36" s="228"/>
      <c r="P36" s="231"/>
      <c r="Q36" s="228"/>
      <c r="R36" s="231"/>
      <c r="S36" s="228"/>
      <c r="T36" s="228"/>
      <c r="U36" s="228"/>
      <c r="V36" s="228"/>
      <c r="W36" s="228" t="s">
        <v>665</v>
      </c>
      <c r="X36" s="232">
        <v>8294</v>
      </c>
      <c r="Y36" s="228" t="s">
        <v>665</v>
      </c>
      <c r="Z36" s="228"/>
      <c r="AA36" s="231"/>
      <c r="AB36" s="231"/>
      <c r="AC36" s="228"/>
      <c r="AD36" s="231"/>
      <c r="AE36" s="231"/>
      <c r="AF36" s="229" t="s">
        <v>561</v>
      </c>
      <c r="AG36" s="228"/>
      <c r="AH36" s="228"/>
      <c r="AI36" s="228"/>
      <c r="AJ36" s="228"/>
      <c r="AK36" s="228"/>
      <c r="AL36" s="228"/>
      <c r="AM36" s="228"/>
      <c r="AN36" s="228"/>
      <c r="AO36" s="229" t="s">
        <v>561</v>
      </c>
      <c r="AP36" s="228"/>
      <c r="AQ36" s="228"/>
      <c r="AR36" s="228"/>
      <c r="AS36" s="228"/>
      <c r="AT36" s="228"/>
      <c r="AU36" s="228"/>
      <c r="AV36" s="228"/>
    </row>
    <row r="37" spans="1:49" x14ac:dyDescent="0.25">
      <c r="A37" s="227" t="s">
        <v>561</v>
      </c>
      <c r="B37" s="228"/>
      <c r="C37" s="228"/>
      <c r="D37" s="229" t="s">
        <v>561</v>
      </c>
      <c r="E37" s="195"/>
      <c r="F37" s="195"/>
      <c r="G37" s="195"/>
      <c r="H37" s="195"/>
      <c r="I37" s="195"/>
      <c r="J37" s="195"/>
      <c r="K37" s="195"/>
      <c r="L37" s="195"/>
      <c r="M37" s="228" t="s">
        <v>561</v>
      </c>
      <c r="N37" s="230"/>
      <c r="O37" s="228"/>
      <c r="P37" s="231"/>
      <c r="Q37" s="228"/>
      <c r="R37" s="231"/>
      <c r="S37" s="228"/>
      <c r="T37" s="228"/>
      <c r="U37" s="228"/>
      <c r="V37" s="228"/>
      <c r="W37" s="228" t="s">
        <v>651</v>
      </c>
      <c r="X37" s="232">
        <v>6784</v>
      </c>
      <c r="Y37" s="228" t="s">
        <v>651</v>
      </c>
      <c r="Z37" s="228"/>
      <c r="AA37" s="231"/>
      <c r="AB37" s="231"/>
      <c r="AC37" s="228"/>
      <c r="AD37" s="231"/>
      <c r="AE37" s="231"/>
      <c r="AF37" s="229" t="s">
        <v>561</v>
      </c>
      <c r="AG37" s="228"/>
      <c r="AH37" s="228"/>
      <c r="AI37" s="228"/>
      <c r="AJ37" s="228"/>
      <c r="AK37" s="228"/>
      <c r="AL37" s="228"/>
      <c r="AM37" s="228"/>
      <c r="AN37" s="228"/>
      <c r="AO37" s="229" t="s">
        <v>561</v>
      </c>
      <c r="AP37" s="228"/>
      <c r="AQ37" s="228"/>
      <c r="AR37" s="228"/>
      <c r="AS37" s="228"/>
      <c r="AT37" s="228"/>
      <c r="AU37" s="228"/>
      <c r="AV37" s="228"/>
    </row>
    <row r="38" spans="1:49" ht="75" x14ac:dyDescent="0.25">
      <c r="A38" s="227" t="s">
        <v>566</v>
      </c>
      <c r="B38" s="228" t="s">
        <v>628</v>
      </c>
      <c r="C38" s="228" t="s">
        <v>567</v>
      </c>
      <c r="D38" s="229" t="s">
        <v>666</v>
      </c>
      <c r="E38" s="195"/>
      <c r="F38" s="195"/>
      <c r="G38" s="195"/>
      <c r="H38" s="195"/>
      <c r="I38" s="195"/>
      <c r="J38" s="195"/>
      <c r="K38" s="195"/>
      <c r="L38" s="195"/>
      <c r="M38" s="228" t="s">
        <v>705</v>
      </c>
      <c r="N38" s="230" t="s">
        <v>568</v>
      </c>
      <c r="O38" s="228" t="s">
        <v>630</v>
      </c>
      <c r="P38" s="231">
        <v>20028</v>
      </c>
      <c r="Q38" s="228" t="s">
        <v>569</v>
      </c>
      <c r="R38" s="231">
        <v>20028</v>
      </c>
      <c r="S38" s="228" t="s">
        <v>560</v>
      </c>
      <c r="T38" s="228" t="s">
        <v>570</v>
      </c>
      <c r="U38" s="228">
        <v>4</v>
      </c>
      <c r="V38" s="228">
        <v>4</v>
      </c>
      <c r="W38" s="228" t="s">
        <v>571</v>
      </c>
      <c r="X38" s="232">
        <v>19892</v>
      </c>
      <c r="Y38" s="228"/>
      <c r="Z38" s="228">
        <v>1</v>
      </c>
      <c r="AA38" s="231">
        <v>17834</v>
      </c>
      <c r="AB38" s="231">
        <v>17834</v>
      </c>
      <c r="AC38" s="228" t="s">
        <v>571</v>
      </c>
      <c r="AD38" s="231">
        <v>21044</v>
      </c>
      <c r="AE38" s="231">
        <v>8642</v>
      </c>
      <c r="AF38" s="229" t="s">
        <v>572</v>
      </c>
      <c r="AG38" s="228" t="s">
        <v>573</v>
      </c>
      <c r="AH38" s="228" t="s">
        <v>574</v>
      </c>
      <c r="AI38" s="228" t="s">
        <v>574</v>
      </c>
      <c r="AJ38" s="228" t="s">
        <v>575</v>
      </c>
      <c r="AK38" s="228" t="s">
        <v>576</v>
      </c>
      <c r="AL38" s="228"/>
      <c r="AM38" s="228"/>
      <c r="AN38" s="228"/>
      <c r="AO38" s="229" t="s">
        <v>561</v>
      </c>
      <c r="AP38" s="228" t="s">
        <v>577</v>
      </c>
      <c r="AQ38" s="228" t="s">
        <v>578</v>
      </c>
      <c r="AR38" s="228" t="s">
        <v>577</v>
      </c>
      <c r="AS38" s="228" t="s">
        <v>578</v>
      </c>
      <c r="AT38" s="228" t="s">
        <v>579</v>
      </c>
      <c r="AU38" s="228"/>
      <c r="AV38" s="228" t="s">
        <v>701</v>
      </c>
    </row>
    <row r="39" spans="1:49" x14ac:dyDescent="0.25">
      <c r="A39" s="227" t="s">
        <v>561</v>
      </c>
      <c r="B39" s="228"/>
      <c r="C39" s="228"/>
      <c r="D39" s="229" t="s">
        <v>561</v>
      </c>
      <c r="E39" s="195"/>
      <c r="F39" s="195"/>
      <c r="G39" s="195"/>
      <c r="H39" s="195"/>
      <c r="I39" s="195"/>
      <c r="J39" s="195"/>
      <c r="K39" s="195"/>
      <c r="L39" s="195"/>
      <c r="M39" s="228" t="s">
        <v>561</v>
      </c>
      <c r="N39" s="230"/>
      <c r="O39" s="228"/>
      <c r="P39" s="231"/>
      <c r="Q39" s="228"/>
      <c r="R39" s="231"/>
      <c r="S39" s="228"/>
      <c r="T39" s="228"/>
      <c r="U39" s="228"/>
      <c r="V39" s="228"/>
      <c r="W39" s="228" t="s">
        <v>580</v>
      </c>
      <c r="X39" s="232">
        <v>19771</v>
      </c>
      <c r="Y39" s="228"/>
      <c r="Z39" s="228"/>
      <c r="AA39" s="231">
        <v>19771</v>
      </c>
      <c r="AB39" s="231"/>
      <c r="AC39" s="228"/>
      <c r="AD39" s="231"/>
      <c r="AE39" s="231"/>
      <c r="AF39" s="229" t="s">
        <v>561</v>
      </c>
      <c r="AG39" s="228"/>
      <c r="AH39" s="228"/>
      <c r="AI39" s="228"/>
      <c r="AJ39" s="228"/>
      <c r="AK39" s="228"/>
      <c r="AL39" s="228"/>
      <c r="AM39" s="228"/>
      <c r="AN39" s="228"/>
      <c r="AO39" s="229" t="s">
        <v>561</v>
      </c>
      <c r="AP39" s="228"/>
      <c r="AQ39" s="228"/>
      <c r="AR39" s="228"/>
      <c r="AS39" s="228"/>
      <c r="AT39" s="228"/>
      <c r="AU39" s="228"/>
      <c r="AV39" s="228"/>
    </row>
    <row r="40" spans="1:49" x14ac:dyDescent="0.25">
      <c r="A40" s="227" t="s">
        <v>561</v>
      </c>
      <c r="B40" s="228"/>
      <c r="C40" s="228"/>
      <c r="D40" s="229" t="s">
        <v>561</v>
      </c>
      <c r="E40" s="195"/>
      <c r="F40" s="195"/>
      <c r="G40" s="195"/>
      <c r="H40" s="195"/>
      <c r="I40" s="195"/>
      <c r="J40" s="195"/>
      <c r="K40" s="195"/>
      <c r="L40" s="195"/>
      <c r="M40" s="228" t="s">
        <v>561</v>
      </c>
      <c r="N40" s="230"/>
      <c r="O40" s="228"/>
      <c r="P40" s="231"/>
      <c r="Q40" s="228"/>
      <c r="R40" s="231"/>
      <c r="S40" s="228"/>
      <c r="T40" s="228"/>
      <c r="U40" s="228"/>
      <c r="V40" s="228"/>
      <c r="W40" s="228" t="s">
        <v>581</v>
      </c>
      <c r="X40" s="232">
        <v>20027</v>
      </c>
      <c r="Y40" s="228"/>
      <c r="Z40" s="228"/>
      <c r="AA40" s="231">
        <v>20027</v>
      </c>
      <c r="AB40" s="231"/>
      <c r="AC40" s="228"/>
      <c r="AD40" s="231"/>
      <c r="AE40" s="231"/>
      <c r="AF40" s="229" t="s">
        <v>561</v>
      </c>
      <c r="AG40" s="228"/>
      <c r="AH40" s="228"/>
      <c r="AI40" s="228"/>
      <c r="AJ40" s="228"/>
      <c r="AK40" s="228"/>
      <c r="AL40" s="228"/>
      <c r="AM40" s="228"/>
      <c r="AN40" s="228"/>
      <c r="AO40" s="229" t="s">
        <v>561</v>
      </c>
      <c r="AP40" s="228"/>
      <c r="AQ40" s="228"/>
      <c r="AR40" s="228"/>
      <c r="AS40" s="228"/>
      <c r="AT40" s="228"/>
      <c r="AU40" s="228"/>
      <c r="AV40" s="228"/>
    </row>
    <row r="41" spans="1:49" x14ac:dyDescent="0.25">
      <c r="A41" s="227" t="s">
        <v>561</v>
      </c>
      <c r="B41" s="228"/>
      <c r="C41" s="228"/>
      <c r="D41" s="229" t="s">
        <v>561</v>
      </c>
      <c r="E41" s="195"/>
      <c r="F41" s="195"/>
      <c r="G41" s="195"/>
      <c r="H41" s="195"/>
      <c r="I41" s="195"/>
      <c r="J41" s="195"/>
      <c r="K41" s="195"/>
      <c r="L41" s="195"/>
      <c r="M41" s="228" t="s">
        <v>561</v>
      </c>
      <c r="N41" s="230"/>
      <c r="O41" s="228"/>
      <c r="P41" s="231"/>
      <c r="Q41" s="228"/>
      <c r="R41" s="231"/>
      <c r="S41" s="228"/>
      <c r="T41" s="228"/>
      <c r="U41" s="228"/>
      <c r="V41" s="228"/>
      <c r="W41" s="228" t="s">
        <v>582</v>
      </c>
      <c r="X41" s="232">
        <v>16613</v>
      </c>
      <c r="Y41" s="228" t="s">
        <v>582</v>
      </c>
      <c r="Z41" s="228"/>
      <c r="AA41" s="231"/>
      <c r="AB41" s="231"/>
      <c r="AC41" s="228"/>
      <c r="AD41" s="231"/>
      <c r="AE41" s="231"/>
      <c r="AF41" s="229" t="s">
        <v>561</v>
      </c>
      <c r="AG41" s="228"/>
      <c r="AH41" s="228"/>
      <c r="AI41" s="228"/>
      <c r="AJ41" s="228"/>
      <c r="AK41" s="228"/>
      <c r="AL41" s="228"/>
      <c r="AM41" s="228"/>
      <c r="AN41" s="228"/>
      <c r="AO41" s="229" t="s">
        <v>561</v>
      </c>
      <c r="AP41" s="228"/>
      <c r="AQ41" s="228"/>
      <c r="AR41" s="228"/>
      <c r="AS41" s="228"/>
      <c r="AT41" s="228"/>
      <c r="AU41" s="228"/>
      <c r="AV41" s="228"/>
    </row>
    <row r="42" spans="1:49" ht="60" x14ac:dyDescent="0.25">
      <c r="A42" s="196">
        <v>1</v>
      </c>
      <c r="B42" s="236" t="s">
        <v>628</v>
      </c>
      <c r="C42" s="236" t="s">
        <v>583</v>
      </c>
      <c r="D42" s="197" t="s">
        <v>666</v>
      </c>
      <c r="E42" s="195"/>
      <c r="F42" s="195"/>
      <c r="G42" s="195"/>
      <c r="H42" s="195"/>
      <c r="I42" s="195"/>
      <c r="J42" s="195"/>
      <c r="K42" s="195"/>
      <c r="L42" s="195"/>
      <c r="M42" s="228" t="s">
        <v>705</v>
      </c>
      <c r="N42" s="237" t="s">
        <v>667</v>
      </c>
      <c r="O42" s="236" t="s">
        <v>630</v>
      </c>
      <c r="P42" s="238">
        <v>354</v>
      </c>
      <c r="Q42" s="236" t="s">
        <v>655</v>
      </c>
      <c r="R42" s="238">
        <v>354</v>
      </c>
      <c r="S42" s="198" t="s">
        <v>668</v>
      </c>
      <c r="T42" s="198" t="s">
        <v>668</v>
      </c>
      <c r="U42" s="239">
        <v>3</v>
      </c>
      <c r="V42" s="239">
        <v>3</v>
      </c>
      <c r="W42" s="228" t="s">
        <v>571</v>
      </c>
      <c r="X42" s="232">
        <v>337</v>
      </c>
      <c r="Y42" s="228"/>
      <c r="Z42" s="228"/>
      <c r="AA42" s="231"/>
      <c r="AB42" s="232">
        <v>337</v>
      </c>
      <c r="AC42" s="240" t="s">
        <v>571</v>
      </c>
      <c r="AD42" s="231">
        <v>398</v>
      </c>
      <c r="AE42" s="231">
        <v>398</v>
      </c>
      <c r="AF42" s="229" t="s">
        <v>561</v>
      </c>
      <c r="AG42" s="228"/>
      <c r="AH42" s="228"/>
      <c r="AI42" s="228"/>
      <c r="AJ42" s="228"/>
      <c r="AK42" s="228"/>
      <c r="AL42" s="228"/>
      <c r="AM42" s="228"/>
      <c r="AN42" s="228"/>
      <c r="AO42" s="229" t="s">
        <v>561</v>
      </c>
      <c r="AP42" s="228"/>
      <c r="AQ42" s="228" t="s">
        <v>669</v>
      </c>
      <c r="AR42" s="228" t="s">
        <v>639</v>
      </c>
      <c r="AS42" s="228" t="s">
        <v>639</v>
      </c>
      <c r="AT42" s="228" t="s">
        <v>640</v>
      </c>
      <c r="AU42" s="228"/>
      <c r="AV42" s="228" t="s">
        <v>702</v>
      </c>
    </row>
    <row r="43" spans="1:49" x14ac:dyDescent="0.25">
      <c r="A43" s="199"/>
      <c r="B43" s="195"/>
      <c r="C43" s="195"/>
      <c r="D43" s="195"/>
      <c r="E43" s="195"/>
      <c r="F43" s="195"/>
      <c r="G43" s="195"/>
      <c r="H43" s="195"/>
      <c r="I43" s="195"/>
      <c r="J43" s="195"/>
      <c r="K43" s="195"/>
      <c r="L43" s="195"/>
      <c r="M43" s="195"/>
      <c r="N43" s="195"/>
      <c r="O43" s="195"/>
      <c r="P43" s="195"/>
      <c r="Q43" s="195"/>
      <c r="R43" s="195"/>
      <c r="S43" s="195"/>
      <c r="T43" s="195"/>
      <c r="U43" s="195"/>
      <c r="V43" s="195"/>
      <c r="W43" s="228" t="s">
        <v>584</v>
      </c>
      <c r="X43" s="232">
        <v>343</v>
      </c>
      <c r="Y43" s="228"/>
      <c r="Z43" s="228"/>
      <c r="AA43" s="231"/>
      <c r="AB43" s="231"/>
      <c r="AC43" s="228"/>
      <c r="AD43" s="231"/>
      <c r="AE43" s="231"/>
      <c r="AF43" s="229" t="s">
        <v>561</v>
      </c>
      <c r="AG43" s="228"/>
      <c r="AH43" s="228"/>
      <c r="AI43" s="228"/>
      <c r="AJ43" s="228"/>
      <c r="AK43" s="228"/>
      <c r="AL43" s="228"/>
      <c r="AM43" s="228"/>
      <c r="AN43" s="228"/>
      <c r="AO43" s="229" t="s">
        <v>561</v>
      </c>
      <c r="AP43" s="228"/>
      <c r="AQ43" s="228"/>
      <c r="AR43" s="228"/>
      <c r="AS43" s="228"/>
      <c r="AT43" s="228"/>
      <c r="AU43" s="228"/>
      <c r="AV43" s="228"/>
    </row>
    <row r="44" spans="1:49" x14ac:dyDescent="0.25">
      <c r="A44" s="199"/>
      <c r="B44" s="195"/>
      <c r="C44" s="195"/>
      <c r="D44" s="195"/>
      <c r="E44" s="195"/>
      <c r="F44" s="195"/>
      <c r="G44" s="195"/>
      <c r="H44" s="195"/>
      <c r="I44" s="195"/>
      <c r="J44" s="195"/>
      <c r="K44" s="195"/>
      <c r="L44" s="195"/>
      <c r="M44" s="195"/>
      <c r="N44" s="195"/>
      <c r="O44" s="195"/>
      <c r="P44" s="195"/>
      <c r="Q44" s="195"/>
      <c r="R44" s="195"/>
      <c r="S44" s="195"/>
      <c r="T44" s="195"/>
      <c r="U44" s="195"/>
      <c r="V44" s="195"/>
      <c r="W44" s="228" t="s">
        <v>670</v>
      </c>
      <c r="X44" s="232">
        <v>347</v>
      </c>
      <c r="Y44" s="228"/>
      <c r="Z44" s="228"/>
      <c r="AA44" s="231"/>
      <c r="AB44" s="231"/>
      <c r="AC44" s="228"/>
      <c r="AD44" s="231"/>
      <c r="AE44" s="231"/>
      <c r="AF44" s="229" t="s">
        <v>561</v>
      </c>
      <c r="AG44" s="228"/>
      <c r="AH44" s="228"/>
      <c r="AI44" s="228"/>
      <c r="AJ44" s="228"/>
      <c r="AK44" s="228"/>
      <c r="AL44" s="228"/>
      <c r="AM44" s="228"/>
      <c r="AN44" s="228"/>
      <c r="AO44" s="229" t="s">
        <v>561</v>
      </c>
      <c r="AP44" s="228"/>
      <c r="AQ44" s="228"/>
      <c r="AR44" s="228"/>
      <c r="AS44" s="228"/>
      <c r="AT44" s="228"/>
      <c r="AU44" s="228"/>
      <c r="AV44" s="228"/>
    </row>
    <row r="45" spans="1:49" ht="60" x14ac:dyDescent="0.25">
      <c r="A45" s="199">
        <v>2</v>
      </c>
      <c r="B45" s="228" t="s">
        <v>628</v>
      </c>
      <c r="C45" s="228" t="s">
        <v>583</v>
      </c>
      <c r="D45" s="197" t="s">
        <v>666</v>
      </c>
      <c r="E45" s="195"/>
      <c r="F45" s="195"/>
      <c r="G45" s="195"/>
      <c r="H45" s="195"/>
      <c r="I45" s="195"/>
      <c r="J45" s="195"/>
      <c r="K45" s="195"/>
      <c r="L45" s="195"/>
      <c r="M45" s="228" t="s">
        <v>705</v>
      </c>
      <c r="N45" s="237" t="s">
        <v>671</v>
      </c>
      <c r="O45" s="228" t="s">
        <v>630</v>
      </c>
      <c r="P45" s="231">
        <v>423</v>
      </c>
      <c r="Q45" s="228" t="s">
        <v>655</v>
      </c>
      <c r="R45" s="231">
        <v>423</v>
      </c>
      <c r="S45" s="199" t="s">
        <v>668</v>
      </c>
      <c r="T45" s="199" t="s">
        <v>668</v>
      </c>
      <c r="U45" s="241">
        <v>3</v>
      </c>
      <c r="V45" s="241">
        <v>3</v>
      </c>
      <c r="W45" s="228" t="s">
        <v>571</v>
      </c>
      <c r="X45" s="232">
        <v>414</v>
      </c>
      <c r="Y45" s="228"/>
      <c r="Z45" s="228"/>
      <c r="AA45" s="231"/>
      <c r="AB45" s="232">
        <v>414</v>
      </c>
      <c r="AC45" s="228" t="s">
        <v>571</v>
      </c>
      <c r="AD45" s="232">
        <v>489</v>
      </c>
      <c r="AE45" s="232">
        <v>489</v>
      </c>
      <c r="AF45" s="195"/>
      <c r="AG45" s="195"/>
      <c r="AH45" s="195"/>
      <c r="AI45" s="195"/>
      <c r="AJ45" s="195"/>
      <c r="AK45" s="195"/>
      <c r="AL45" s="195"/>
      <c r="AM45" s="195"/>
      <c r="AN45" s="195"/>
      <c r="AO45" s="195"/>
      <c r="AP45" s="195"/>
      <c r="AQ45" s="228" t="s">
        <v>672</v>
      </c>
      <c r="AR45" s="228" t="s">
        <v>639</v>
      </c>
      <c r="AS45" s="228" t="s">
        <v>639</v>
      </c>
      <c r="AT45" s="228" t="s">
        <v>640</v>
      </c>
      <c r="AU45" s="228"/>
      <c r="AV45" s="228" t="s">
        <v>703</v>
      </c>
    </row>
    <row r="46" spans="1:49" x14ac:dyDescent="0.25">
      <c r="A46" s="195"/>
      <c r="B46" s="195"/>
      <c r="C46" s="195"/>
      <c r="D46" s="195"/>
      <c r="E46" s="195"/>
      <c r="F46" s="195"/>
      <c r="G46" s="195"/>
      <c r="H46" s="195"/>
      <c r="I46" s="195"/>
      <c r="J46" s="195"/>
      <c r="K46" s="195"/>
      <c r="L46" s="195"/>
      <c r="M46" s="195"/>
      <c r="N46" s="195"/>
      <c r="O46" s="195"/>
      <c r="P46" s="195"/>
      <c r="Q46" s="195"/>
      <c r="R46" s="195"/>
      <c r="S46" s="195"/>
      <c r="T46" s="195"/>
      <c r="U46" s="195"/>
      <c r="V46" s="195"/>
      <c r="W46" s="228" t="s">
        <v>584</v>
      </c>
      <c r="X46" s="232">
        <v>421</v>
      </c>
      <c r="Y46" s="228"/>
      <c r="Z46" s="228"/>
      <c r="AA46" s="231"/>
      <c r="AB46" s="231"/>
      <c r="AC46" s="228"/>
      <c r="AD46" s="195"/>
      <c r="AE46" s="195"/>
      <c r="AF46" s="195"/>
      <c r="AG46" s="195"/>
      <c r="AH46" s="195"/>
      <c r="AI46" s="195"/>
      <c r="AJ46" s="195"/>
      <c r="AK46" s="195"/>
      <c r="AL46" s="195"/>
      <c r="AM46" s="195"/>
      <c r="AN46" s="195"/>
      <c r="AO46" s="195"/>
      <c r="AP46" s="195"/>
      <c r="AQ46" s="228"/>
      <c r="AR46" s="228"/>
      <c r="AS46" s="228"/>
      <c r="AT46" s="228"/>
      <c r="AU46" s="228"/>
      <c r="AV46" s="228"/>
    </row>
    <row r="47" spans="1:49" x14ac:dyDescent="0.25">
      <c r="A47" s="195"/>
      <c r="B47" s="195"/>
      <c r="C47" s="195"/>
      <c r="D47" s="195"/>
      <c r="E47" s="195"/>
      <c r="F47" s="195"/>
      <c r="G47" s="195"/>
      <c r="H47" s="195"/>
      <c r="I47" s="195"/>
      <c r="J47" s="195"/>
      <c r="K47" s="195"/>
      <c r="L47" s="195"/>
      <c r="M47" s="195"/>
      <c r="N47" s="195"/>
      <c r="O47" s="195"/>
      <c r="P47" s="195"/>
      <c r="Q47" s="195"/>
      <c r="R47" s="195"/>
      <c r="S47" s="195"/>
      <c r="T47" s="195"/>
      <c r="U47" s="195"/>
      <c r="V47" s="195"/>
      <c r="W47" s="228" t="s">
        <v>670</v>
      </c>
      <c r="X47" s="232">
        <v>423</v>
      </c>
      <c r="Y47" s="228"/>
      <c r="Z47" s="228"/>
      <c r="AA47" s="231"/>
      <c r="AB47" s="231"/>
      <c r="AC47" s="228"/>
      <c r="AD47" s="195"/>
      <c r="AE47" s="195"/>
      <c r="AF47" s="195"/>
      <c r="AG47" s="195"/>
      <c r="AH47" s="195"/>
      <c r="AI47" s="195"/>
      <c r="AJ47" s="195"/>
      <c r="AK47" s="195"/>
      <c r="AL47" s="195"/>
      <c r="AM47" s="195"/>
      <c r="AN47" s="195"/>
      <c r="AO47" s="195"/>
      <c r="AP47" s="195"/>
      <c r="AQ47" s="228"/>
      <c r="AR47" s="228"/>
      <c r="AS47" s="228"/>
      <c r="AT47" s="228"/>
      <c r="AU47" s="228"/>
      <c r="AV47" s="22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03"/>
  <sheetViews>
    <sheetView view="pageBreakPreview" topLeftCell="A4" zoomScale="90" zoomScaleNormal="90" zoomScaleSheetLayoutView="90" workbookViewId="0">
      <selection activeCell="B26" sqref="B26"/>
    </sheetView>
  </sheetViews>
  <sheetFormatPr defaultRowHeight="15.75" x14ac:dyDescent="0.25"/>
  <cols>
    <col min="1" max="1" width="66.140625" style="137" customWidth="1"/>
    <col min="2" max="2" width="66.140625" style="205"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201" t="s">
        <v>70</v>
      </c>
    </row>
    <row r="2" spans="1:6" ht="18.75" x14ac:dyDescent="0.25">
      <c r="B2" s="201" t="s">
        <v>11</v>
      </c>
    </row>
    <row r="3" spans="1:6" ht="18.75" x14ac:dyDescent="0.25">
      <c r="B3" s="201" t="s">
        <v>538</v>
      </c>
    </row>
    <row r="4" spans="1:6" x14ac:dyDescent="0.25">
      <c r="B4" s="202"/>
    </row>
    <row r="5" spans="1:6" ht="18.75" x14ac:dyDescent="0.3">
      <c r="A5" s="442" t="str">
        <f>'1. паспорт местоположение'!A5:C5</f>
        <v>Год раскрытия информации: 2022 год</v>
      </c>
      <c r="B5" s="442"/>
      <c r="C5" s="66"/>
      <c r="D5" s="66"/>
      <c r="E5" s="66"/>
      <c r="F5" s="66"/>
    </row>
    <row r="6" spans="1:6" ht="18.75" x14ac:dyDescent="0.3">
      <c r="A6" s="155"/>
      <c r="B6" s="203"/>
      <c r="C6" s="155"/>
      <c r="D6" s="155"/>
      <c r="E6" s="155"/>
      <c r="F6" s="155"/>
    </row>
    <row r="7" spans="1:6" ht="18.75" x14ac:dyDescent="0.25">
      <c r="A7" s="273" t="s">
        <v>10</v>
      </c>
      <c r="B7" s="273"/>
      <c r="C7" s="154"/>
      <c r="D7" s="154"/>
      <c r="E7" s="154"/>
      <c r="F7" s="154"/>
    </row>
    <row r="8" spans="1:6" ht="18.75" x14ac:dyDescent="0.25">
      <c r="A8" s="154"/>
      <c r="B8" s="189"/>
      <c r="C8" s="154"/>
      <c r="D8" s="154"/>
      <c r="E8" s="154"/>
      <c r="F8" s="154"/>
    </row>
    <row r="9" spans="1:6" x14ac:dyDescent="0.25">
      <c r="A9" s="278" t="str">
        <f>'1. паспорт местоположение'!A9:C9</f>
        <v>АО "Россети Тюмень"</v>
      </c>
      <c r="B9" s="278"/>
      <c r="C9" s="152"/>
      <c r="D9" s="152"/>
      <c r="E9" s="152"/>
      <c r="F9" s="152"/>
    </row>
    <row r="10" spans="1:6" x14ac:dyDescent="0.25">
      <c r="A10" s="270" t="s">
        <v>9</v>
      </c>
      <c r="B10" s="270"/>
      <c r="C10" s="153"/>
      <c r="D10" s="153"/>
      <c r="E10" s="153"/>
      <c r="F10" s="153"/>
    </row>
    <row r="11" spans="1:6" ht="18.75" x14ac:dyDescent="0.25">
      <c r="A11" s="154"/>
      <c r="B11" s="189"/>
      <c r="C11" s="154"/>
      <c r="D11" s="154"/>
      <c r="E11" s="154"/>
      <c r="F11" s="154"/>
    </row>
    <row r="12" spans="1:6" ht="30.75" customHeight="1" x14ac:dyDescent="0.25">
      <c r="A12" s="278" t="str">
        <f>'1. паспорт местоположение'!A12:C12</f>
        <v>I_PK3300.03.01</v>
      </c>
      <c r="B12" s="278"/>
      <c r="C12" s="152"/>
      <c r="D12" s="152"/>
      <c r="E12" s="152"/>
      <c r="F12" s="152"/>
    </row>
    <row r="13" spans="1:6" x14ac:dyDescent="0.25">
      <c r="A13" s="270" t="s">
        <v>8</v>
      </c>
      <c r="B13" s="270"/>
      <c r="C13" s="153"/>
      <c r="D13" s="153"/>
      <c r="E13" s="153"/>
      <c r="F13" s="153"/>
    </row>
    <row r="14" spans="1:6" ht="18.75" x14ac:dyDescent="0.25">
      <c r="A14" s="11"/>
      <c r="B14" s="190"/>
      <c r="C14" s="11"/>
      <c r="D14" s="11"/>
      <c r="E14" s="11"/>
      <c r="F14" s="11"/>
    </row>
    <row r="15" spans="1:6" ht="52.5" customHeight="1" x14ac:dyDescent="0.25">
      <c r="A15" s="276" t="str">
        <f>'1. паспорт местоположение'!A15:C15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c r="B15" s="276"/>
      <c r="C15" s="152"/>
      <c r="D15" s="152"/>
      <c r="E15" s="152"/>
      <c r="F15" s="152"/>
    </row>
    <row r="16" spans="1:6" x14ac:dyDescent="0.25">
      <c r="A16" s="270" t="s">
        <v>7</v>
      </c>
      <c r="B16" s="270"/>
      <c r="C16" s="153"/>
      <c r="D16" s="153"/>
      <c r="E16" s="153"/>
      <c r="F16" s="153"/>
    </row>
    <row r="17" spans="1:2" x14ac:dyDescent="0.25">
      <c r="B17" s="204"/>
    </row>
    <row r="18" spans="1:2" ht="33.75" customHeight="1" x14ac:dyDescent="0.25">
      <c r="A18" s="444" t="s">
        <v>520</v>
      </c>
      <c r="B18" s="445"/>
    </row>
    <row r="19" spans="1:2" x14ac:dyDescent="0.25">
      <c r="B19" s="202"/>
    </row>
    <row r="20" spans="1:2" ht="16.5" thickBot="1" x14ac:dyDescent="0.3"/>
    <row r="21" spans="1:2" ht="83.25" customHeight="1" thickBot="1" x14ac:dyDescent="0.3">
      <c r="A21" s="139" t="s">
        <v>391</v>
      </c>
      <c r="B21" s="209" t="str">
        <f>A15</f>
        <v>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v>
      </c>
    </row>
    <row r="22" spans="1:2" ht="27.75" customHeight="1" thickBot="1" x14ac:dyDescent="0.3">
      <c r="A22" s="139" t="s">
        <v>392</v>
      </c>
      <c r="B22" s="206" t="str">
        <f>'1. паспорт местоположение'!C27</f>
        <v>районы Тюменской области</v>
      </c>
    </row>
    <row r="23" spans="1:2" ht="22.5" customHeight="1" thickBot="1" x14ac:dyDescent="0.3">
      <c r="A23" s="139" t="s">
        <v>357</v>
      </c>
      <c r="B23" s="207" t="s">
        <v>544</v>
      </c>
    </row>
    <row r="24" spans="1:2" ht="24.75" customHeight="1" thickBot="1" x14ac:dyDescent="0.3">
      <c r="A24" s="139" t="s">
        <v>393</v>
      </c>
      <c r="B24" s="207" t="s">
        <v>543</v>
      </c>
    </row>
    <row r="25" spans="1:2" ht="28.5" customHeight="1" thickBot="1" x14ac:dyDescent="0.3">
      <c r="A25" s="140" t="s">
        <v>394</v>
      </c>
      <c r="B25" s="206">
        <f>'3.3 паспорт описание'!C29</f>
        <v>2023</v>
      </c>
    </row>
    <row r="26" spans="1:2" ht="37.5" customHeight="1" thickBot="1" x14ac:dyDescent="0.3">
      <c r="A26" s="141" t="s">
        <v>395</v>
      </c>
      <c r="B26" s="208" t="str">
        <f>'3.3 паспорт описание'!C30</f>
        <v>И</v>
      </c>
    </row>
    <row r="27" spans="1:2" ht="29.25" thickBot="1" x14ac:dyDescent="0.3">
      <c r="A27" s="145" t="s">
        <v>396</v>
      </c>
      <c r="B27" s="200">
        <f>'6.2. Паспорт фин осв ввод'!C24</f>
        <v>11.184547027118642</v>
      </c>
    </row>
    <row r="28" spans="1:2" ht="16.5" thickBot="1" x14ac:dyDescent="0.3">
      <c r="A28" s="143" t="s">
        <v>397</v>
      </c>
      <c r="B28" s="209" t="s">
        <v>549</v>
      </c>
    </row>
    <row r="29" spans="1:2" ht="29.25" thickBot="1" x14ac:dyDescent="0.3">
      <c r="A29" s="146" t="s">
        <v>398</v>
      </c>
      <c r="B29" s="210">
        <v>11.184547027118644</v>
      </c>
    </row>
    <row r="30" spans="1:2" ht="29.25" thickBot="1" x14ac:dyDescent="0.3">
      <c r="A30" s="146" t="s">
        <v>399</v>
      </c>
      <c r="B30" s="210">
        <f>B29</f>
        <v>11.184547027118644</v>
      </c>
    </row>
    <row r="31" spans="1:2" ht="16.5" thickBot="1" x14ac:dyDescent="0.3">
      <c r="A31" s="143" t="s">
        <v>400</v>
      </c>
      <c r="B31" s="209" t="s">
        <v>384</v>
      </c>
    </row>
    <row r="32" spans="1:2" ht="29.25" thickBot="1" x14ac:dyDescent="0.3">
      <c r="A32" s="146" t="s">
        <v>401</v>
      </c>
      <c r="B32" s="209" t="s">
        <v>384</v>
      </c>
    </row>
    <row r="33" spans="1:2" ht="16.5" thickBot="1" x14ac:dyDescent="0.3">
      <c r="A33" s="143" t="s">
        <v>402</v>
      </c>
      <c r="B33" s="209" t="s">
        <v>384</v>
      </c>
    </row>
    <row r="34" spans="1:2" ht="16.5" thickBot="1" x14ac:dyDescent="0.3">
      <c r="A34" s="143" t="s">
        <v>403</v>
      </c>
      <c r="B34" s="209" t="s">
        <v>384</v>
      </c>
    </row>
    <row r="35" spans="1:2" ht="16.5" thickBot="1" x14ac:dyDescent="0.3">
      <c r="A35" s="143" t="s">
        <v>404</v>
      </c>
      <c r="B35" s="209" t="s">
        <v>384</v>
      </c>
    </row>
    <row r="36" spans="1:2" ht="16.5" thickBot="1" x14ac:dyDescent="0.3">
      <c r="A36" s="143" t="s">
        <v>405</v>
      </c>
      <c r="B36" s="209" t="s">
        <v>384</v>
      </c>
    </row>
    <row r="37" spans="1:2" ht="29.25" thickBot="1" x14ac:dyDescent="0.3">
      <c r="A37" s="146" t="s">
        <v>406</v>
      </c>
      <c r="B37" s="209" t="s">
        <v>384</v>
      </c>
    </row>
    <row r="38" spans="1:2" ht="16.5" thickBot="1" x14ac:dyDescent="0.3">
      <c r="A38" s="143" t="s">
        <v>402</v>
      </c>
      <c r="B38" s="209" t="s">
        <v>384</v>
      </c>
    </row>
    <row r="39" spans="1:2" ht="16.5" thickBot="1" x14ac:dyDescent="0.3">
      <c r="A39" s="143" t="s">
        <v>403</v>
      </c>
      <c r="B39" s="209" t="s">
        <v>384</v>
      </c>
    </row>
    <row r="40" spans="1:2" ht="16.5" thickBot="1" x14ac:dyDescent="0.3">
      <c r="A40" s="143" t="s">
        <v>404</v>
      </c>
      <c r="B40" s="209" t="s">
        <v>384</v>
      </c>
    </row>
    <row r="41" spans="1:2" ht="16.5" thickBot="1" x14ac:dyDescent="0.3">
      <c r="A41" s="143" t="s">
        <v>405</v>
      </c>
      <c r="B41" s="209" t="s">
        <v>384</v>
      </c>
    </row>
    <row r="42" spans="1:2" ht="29.25" thickBot="1" x14ac:dyDescent="0.3">
      <c r="A42" s="146" t="s">
        <v>407</v>
      </c>
      <c r="B42" s="210">
        <f>B30</f>
        <v>11.184547027118644</v>
      </c>
    </row>
    <row r="43" spans="1:2" ht="43.5" thickBot="1" x14ac:dyDescent="0.3">
      <c r="A43" s="146" t="s">
        <v>673</v>
      </c>
      <c r="B43" s="210">
        <v>0.72876799999999997</v>
      </c>
    </row>
    <row r="44" spans="1:2" ht="16.5" thickBot="1" x14ac:dyDescent="0.3">
      <c r="A44" s="143" t="s">
        <v>403</v>
      </c>
      <c r="B44" s="210" t="s">
        <v>384</v>
      </c>
    </row>
    <row r="45" spans="1:2" ht="16.5" thickBot="1" x14ac:dyDescent="0.3">
      <c r="A45" s="143" t="s">
        <v>404</v>
      </c>
      <c r="B45" s="210" t="s">
        <v>384</v>
      </c>
    </row>
    <row r="46" spans="1:2" ht="16.5" thickBot="1" x14ac:dyDescent="0.3">
      <c r="A46" s="144" t="s">
        <v>405</v>
      </c>
      <c r="B46" s="210" t="s">
        <v>384</v>
      </c>
    </row>
    <row r="47" spans="1:2" ht="43.5" thickBot="1" x14ac:dyDescent="0.3">
      <c r="A47" s="142" t="s">
        <v>674</v>
      </c>
      <c r="B47" s="210">
        <v>2.5909696000000002</v>
      </c>
    </row>
    <row r="48" spans="1:2" ht="16.5" thickBot="1" x14ac:dyDescent="0.3">
      <c r="A48" s="144" t="s">
        <v>403</v>
      </c>
      <c r="B48" s="210" t="s">
        <v>384</v>
      </c>
    </row>
    <row r="49" spans="1:2" ht="16.5" thickBot="1" x14ac:dyDescent="0.3">
      <c r="A49" s="144" t="s">
        <v>404</v>
      </c>
      <c r="B49" s="210" t="s">
        <v>384</v>
      </c>
    </row>
    <row r="50" spans="1:2" ht="16.5" thickBot="1" x14ac:dyDescent="0.3">
      <c r="A50" s="213" t="s">
        <v>405</v>
      </c>
      <c r="B50" s="210" t="s">
        <v>384</v>
      </c>
    </row>
    <row r="51" spans="1:2" ht="28.5" x14ac:dyDescent="0.25">
      <c r="A51" s="142" t="s">
        <v>675</v>
      </c>
      <c r="B51" s="214">
        <v>0.79100119999999996</v>
      </c>
    </row>
    <row r="52" spans="1:2" x14ac:dyDescent="0.25">
      <c r="A52" s="215" t="s">
        <v>403</v>
      </c>
      <c r="B52" s="216" t="s">
        <v>384</v>
      </c>
    </row>
    <row r="53" spans="1:2" ht="15.75" customHeight="1" x14ac:dyDescent="0.25">
      <c r="A53" s="215" t="s">
        <v>404</v>
      </c>
      <c r="B53" s="216" t="s">
        <v>384</v>
      </c>
    </row>
    <row r="54" spans="1:2" ht="35.25" customHeight="1" x14ac:dyDescent="0.25">
      <c r="A54" s="215" t="s">
        <v>405</v>
      </c>
      <c r="B54" s="217" t="s">
        <v>384</v>
      </c>
    </row>
    <row r="55" spans="1:2" ht="28.5" x14ac:dyDescent="0.25">
      <c r="A55" s="218" t="s">
        <v>678</v>
      </c>
      <c r="B55" s="216">
        <v>6.6551999999999998</v>
      </c>
    </row>
    <row r="56" spans="1:2" x14ac:dyDescent="0.25">
      <c r="A56" s="215" t="s">
        <v>403</v>
      </c>
      <c r="B56" s="219" t="s">
        <v>384</v>
      </c>
    </row>
    <row r="57" spans="1:2" x14ac:dyDescent="0.25">
      <c r="A57" s="215" t="s">
        <v>404</v>
      </c>
      <c r="B57" s="219" t="s">
        <v>384</v>
      </c>
    </row>
    <row r="58" spans="1:2" x14ac:dyDescent="0.25">
      <c r="A58" s="215" t="s">
        <v>405</v>
      </c>
      <c r="B58" s="219" t="s">
        <v>384</v>
      </c>
    </row>
    <row r="59" spans="1:2" ht="28.5" x14ac:dyDescent="0.25">
      <c r="A59" s="218" t="s">
        <v>677</v>
      </c>
      <c r="B59" s="216">
        <v>0.24307999999999999</v>
      </c>
    </row>
    <row r="60" spans="1:2" x14ac:dyDescent="0.25">
      <c r="A60" s="215" t="s">
        <v>403</v>
      </c>
      <c r="B60" s="216" t="s">
        <v>384</v>
      </c>
    </row>
    <row r="61" spans="1:2" x14ac:dyDescent="0.25">
      <c r="A61" s="215" t="s">
        <v>404</v>
      </c>
      <c r="B61" s="216" t="s">
        <v>384</v>
      </c>
    </row>
    <row r="62" spans="1:2" x14ac:dyDescent="0.25">
      <c r="A62" s="215" t="s">
        <v>405</v>
      </c>
      <c r="B62" s="216" t="s">
        <v>384</v>
      </c>
    </row>
    <row r="63" spans="1:2" ht="28.5" x14ac:dyDescent="0.25">
      <c r="A63" s="218" t="s">
        <v>676</v>
      </c>
      <c r="B63" s="216">
        <v>0.1711</v>
      </c>
    </row>
    <row r="64" spans="1:2" x14ac:dyDescent="0.25">
      <c r="A64" s="215" t="s">
        <v>403</v>
      </c>
      <c r="B64" s="219" t="s">
        <v>384</v>
      </c>
    </row>
    <row r="65" spans="1:2" x14ac:dyDescent="0.25">
      <c r="A65" s="215" t="s">
        <v>404</v>
      </c>
      <c r="B65" s="219" t="s">
        <v>384</v>
      </c>
    </row>
    <row r="66" spans="1:2" x14ac:dyDescent="0.25">
      <c r="A66" s="215" t="s">
        <v>405</v>
      </c>
      <c r="B66" s="219" t="s">
        <v>384</v>
      </c>
    </row>
    <row r="67" spans="1:2" ht="30" x14ac:dyDescent="0.25">
      <c r="A67" s="215" t="s">
        <v>408</v>
      </c>
      <c r="B67" s="219" t="s">
        <v>553</v>
      </c>
    </row>
    <row r="68" spans="1:2" x14ac:dyDescent="0.25">
      <c r="A68" s="215" t="s">
        <v>400</v>
      </c>
      <c r="B68" s="219" t="s">
        <v>384</v>
      </c>
    </row>
    <row r="69" spans="1:2" x14ac:dyDescent="0.25">
      <c r="A69" s="215" t="s">
        <v>409</v>
      </c>
      <c r="B69" s="219" t="s">
        <v>384</v>
      </c>
    </row>
    <row r="70" spans="1:2" x14ac:dyDescent="0.25">
      <c r="A70" s="215" t="s">
        <v>410</v>
      </c>
      <c r="B70" s="219" t="s">
        <v>384</v>
      </c>
    </row>
    <row r="71" spans="1:2" x14ac:dyDescent="0.25">
      <c r="A71" s="215" t="s">
        <v>411</v>
      </c>
      <c r="B71" s="219" t="s">
        <v>384</v>
      </c>
    </row>
    <row r="72" spans="1:2" x14ac:dyDescent="0.25">
      <c r="A72" s="215" t="s">
        <v>412</v>
      </c>
      <c r="B72" s="219" t="s">
        <v>384</v>
      </c>
    </row>
    <row r="73" spans="1:2" x14ac:dyDescent="0.25">
      <c r="A73" s="215" t="s">
        <v>413</v>
      </c>
      <c r="B73" s="219" t="s">
        <v>384</v>
      </c>
    </row>
    <row r="74" spans="1:2" x14ac:dyDescent="0.25">
      <c r="A74" s="215" t="s">
        <v>414</v>
      </c>
      <c r="B74" s="219" t="s">
        <v>384</v>
      </c>
    </row>
    <row r="75" spans="1:2" x14ac:dyDescent="0.25">
      <c r="A75" s="215" t="s">
        <v>415</v>
      </c>
      <c r="B75" s="219" t="s">
        <v>384</v>
      </c>
    </row>
    <row r="76" spans="1:2" x14ac:dyDescent="0.25">
      <c r="A76" s="215" t="s">
        <v>416</v>
      </c>
      <c r="B76" s="219" t="s">
        <v>384</v>
      </c>
    </row>
    <row r="77" spans="1:2" x14ac:dyDescent="0.25">
      <c r="A77" s="215" t="s">
        <v>417</v>
      </c>
      <c r="B77" s="219" t="s">
        <v>557</v>
      </c>
    </row>
    <row r="78" spans="1:2" x14ac:dyDescent="0.25">
      <c r="A78" s="215" t="s">
        <v>418</v>
      </c>
      <c r="B78" s="219" t="s">
        <v>384</v>
      </c>
    </row>
    <row r="79" spans="1:2" x14ac:dyDescent="0.25">
      <c r="A79" s="215" t="s">
        <v>419</v>
      </c>
      <c r="B79" s="219" t="s">
        <v>384</v>
      </c>
    </row>
    <row r="80" spans="1:2" x14ac:dyDescent="0.25">
      <c r="A80" s="215" t="s">
        <v>420</v>
      </c>
      <c r="B80" s="219" t="s">
        <v>384</v>
      </c>
    </row>
    <row r="81" spans="1:2" x14ac:dyDescent="0.25">
      <c r="A81" s="215" t="s">
        <v>421</v>
      </c>
      <c r="B81" s="219" t="s">
        <v>384</v>
      </c>
    </row>
    <row r="82" spans="1:2" ht="30" x14ac:dyDescent="0.25">
      <c r="A82" s="215" t="s">
        <v>422</v>
      </c>
      <c r="B82" s="219" t="s">
        <v>554</v>
      </c>
    </row>
    <row r="83" spans="1:2" ht="30" x14ac:dyDescent="0.25">
      <c r="A83" s="215" t="s">
        <v>423</v>
      </c>
      <c r="B83" s="219" t="s">
        <v>384</v>
      </c>
    </row>
    <row r="84" spans="1:2" x14ac:dyDescent="0.25">
      <c r="A84" s="215" t="s">
        <v>400</v>
      </c>
      <c r="B84" s="219" t="s">
        <v>384</v>
      </c>
    </row>
    <row r="85" spans="1:2" x14ac:dyDescent="0.25">
      <c r="A85" s="215" t="s">
        <v>424</v>
      </c>
      <c r="B85" s="219" t="s">
        <v>384</v>
      </c>
    </row>
    <row r="86" spans="1:2" x14ac:dyDescent="0.25">
      <c r="A86" s="215" t="s">
        <v>425</v>
      </c>
      <c r="B86" s="219" t="s">
        <v>384</v>
      </c>
    </row>
    <row r="87" spans="1:2" ht="300" x14ac:dyDescent="0.25">
      <c r="A87" s="220" t="s">
        <v>426</v>
      </c>
      <c r="B87" s="219" t="s">
        <v>555</v>
      </c>
    </row>
    <row r="88" spans="1:2" x14ac:dyDescent="0.25">
      <c r="A88" s="218" t="s">
        <v>427</v>
      </c>
      <c r="B88" s="219" t="s">
        <v>556</v>
      </c>
    </row>
    <row r="89" spans="1:2" x14ac:dyDescent="0.25">
      <c r="A89" s="215" t="s">
        <v>428</v>
      </c>
      <c r="B89" s="219" t="s">
        <v>384</v>
      </c>
    </row>
    <row r="90" spans="1:2" x14ac:dyDescent="0.25">
      <c r="A90" s="215" t="s">
        <v>429</v>
      </c>
      <c r="B90" s="219" t="s">
        <v>384</v>
      </c>
    </row>
    <row r="91" spans="1:2" x14ac:dyDescent="0.25">
      <c r="A91" s="215" t="s">
        <v>430</v>
      </c>
      <c r="B91" s="219" t="s">
        <v>384</v>
      </c>
    </row>
    <row r="92" spans="1:2" ht="28.5" x14ac:dyDescent="0.25">
      <c r="A92" s="221" t="s">
        <v>431</v>
      </c>
      <c r="B92" s="219" t="s">
        <v>540</v>
      </c>
    </row>
    <row r="93" spans="1:2" ht="28.5" x14ac:dyDescent="0.25">
      <c r="A93" s="218" t="s">
        <v>432</v>
      </c>
      <c r="B93" s="443" t="s">
        <v>541</v>
      </c>
    </row>
    <row r="94" spans="1:2" x14ac:dyDescent="0.25">
      <c r="A94" s="215" t="s">
        <v>433</v>
      </c>
      <c r="B94" s="443"/>
    </row>
    <row r="95" spans="1:2" x14ac:dyDescent="0.25">
      <c r="A95" s="215" t="s">
        <v>434</v>
      </c>
      <c r="B95" s="443"/>
    </row>
    <row r="96" spans="1:2" x14ac:dyDescent="0.25">
      <c r="A96" s="215" t="s">
        <v>435</v>
      </c>
      <c r="B96" s="443"/>
    </row>
    <row r="97" spans="1:2" x14ac:dyDescent="0.25">
      <c r="A97" s="215" t="s">
        <v>436</v>
      </c>
      <c r="B97" s="443"/>
    </row>
    <row r="98" spans="1:2" x14ac:dyDescent="0.25">
      <c r="A98" s="222" t="s">
        <v>437</v>
      </c>
      <c r="B98" s="443"/>
    </row>
    <row r="101" spans="1:2" x14ac:dyDescent="0.25">
      <c r="A101" s="147"/>
      <c r="B101" s="211"/>
    </row>
    <row r="102" spans="1:2" x14ac:dyDescent="0.25">
      <c r="B102" s="212"/>
    </row>
    <row r="103" spans="1:2" x14ac:dyDescent="0.25">
      <c r="B103" s="148"/>
    </row>
  </sheetData>
  <mergeCells count="10">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2020-02-17T11:22:48Z</cp:lastPrinted>
  <dcterms:created xsi:type="dcterms:W3CDTF">2015-08-16T15:31:05Z</dcterms:created>
  <dcterms:modified xsi:type="dcterms:W3CDTF">2022-11-03T08:50:01Z</dcterms:modified>
</cp:coreProperties>
</file>